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160" windowHeight="8835" activeTab="1"/>
  </bookViews>
  <sheets>
    <sheet name="Титул" sheetId="1" r:id="rId1"/>
    <sheet name="Требования по вып" sheetId="7" r:id="rId2"/>
    <sheet name="Место расп и объем" sheetId="8" r:id="rId3"/>
    <sheet name="Приложение 1" sheetId="9" r:id="rId4"/>
  </sheets>
  <definedNames>
    <definedName name="_xlnm._FilterDatabase" localSheetId="2" hidden="1">'Место расп и объем'!$A$5:$AB$286</definedName>
    <definedName name="_xlnm.Print_Area" localSheetId="1">'Требования по вып'!$A$1:$E$109</definedName>
  </definedNames>
  <calcPr calcId="145621"/>
</workbook>
</file>

<file path=xl/calcChain.xml><?xml version="1.0" encoding="utf-8"?>
<calcChain xmlns="http://schemas.openxmlformats.org/spreadsheetml/2006/main">
  <c r="Y229" i="8" l="1"/>
  <c r="Z229" i="8"/>
  <c r="T229" i="8"/>
  <c r="Q229" i="8"/>
  <c r="P229" i="8"/>
  <c r="Z135" i="8"/>
  <c r="W135" i="8"/>
  <c r="T135" i="8"/>
  <c r="Q135" i="8"/>
  <c r="P135" i="8"/>
  <c r="Z134" i="8"/>
  <c r="W134" i="8"/>
  <c r="V134" i="8"/>
  <c r="U134" i="8"/>
  <c r="T134" i="8"/>
  <c r="Q134" i="8"/>
  <c r="Q148" i="8" s="1"/>
  <c r="P134" i="8"/>
  <c r="Z133" i="8"/>
  <c r="W133" i="8" s="1"/>
  <c r="V133" i="8"/>
  <c r="U133" i="8"/>
  <c r="T133" i="8"/>
  <c r="Q133" i="8"/>
  <c r="P133" i="8"/>
  <c r="Y77" i="8"/>
  <c r="Z77" i="8" s="1"/>
  <c r="T77" i="8"/>
  <c r="Q77" i="8"/>
  <c r="P77" i="8"/>
  <c r="P94" i="8" s="1"/>
  <c r="A42" i="8"/>
  <c r="A43" i="8" s="1"/>
  <c r="A44" i="8" s="1"/>
  <c r="A45" i="8" s="1"/>
  <c r="A46" i="8" s="1"/>
  <c r="A47" i="8" s="1"/>
  <c r="A48" i="8" s="1"/>
  <c r="A49" i="8" s="1"/>
  <c r="A50" i="8" s="1"/>
  <c r="A51" i="8" s="1"/>
  <c r="A52" i="8" s="1"/>
  <c r="A53" i="8" s="1"/>
  <c r="A54" i="8" s="1"/>
  <c r="A55" i="8" s="1"/>
  <c r="Y42" i="8"/>
  <c r="Z42" i="8"/>
  <c r="T42" i="8"/>
  <c r="Q42" i="8"/>
  <c r="P42" i="8"/>
  <c r="Y55" i="8"/>
  <c r="Z55" i="8" s="1"/>
  <c r="T55" i="8"/>
  <c r="Q55" i="8"/>
  <c r="P55" i="8"/>
  <c r="Z69" i="8"/>
  <c r="Y68" i="8"/>
  <c r="Z68" i="8"/>
  <c r="Z67" i="8"/>
  <c r="V67" i="8" s="1"/>
  <c r="Y66" i="8"/>
  <c r="Z66" i="8" s="1"/>
  <c r="Z65" i="8"/>
  <c r="Y64" i="8"/>
  <c r="Z64" i="8" s="1"/>
  <c r="Z63" i="8"/>
  <c r="Z62" i="8"/>
  <c r="U62" i="8" s="1"/>
  <c r="Z61" i="8"/>
  <c r="Z60" i="8"/>
  <c r="W60" i="8" s="1"/>
  <c r="Y59" i="8"/>
  <c r="Z59" i="8"/>
  <c r="Z58" i="8"/>
  <c r="T68" i="8"/>
  <c r="P68" i="8"/>
  <c r="Q68" i="8"/>
  <c r="T66" i="8"/>
  <c r="P66" i="8"/>
  <c r="Q66" i="8"/>
  <c r="P64" i="8"/>
  <c r="Q64" i="8"/>
  <c r="T64" i="8"/>
  <c r="T59" i="8"/>
  <c r="Q59" i="8"/>
  <c r="Q70" i="8" s="1"/>
  <c r="P59" i="8"/>
  <c r="Y250" i="8"/>
  <c r="Z250" i="8"/>
  <c r="Y251" i="8"/>
  <c r="Z251" i="8" s="1"/>
  <c r="Y252" i="8"/>
  <c r="Z252" i="8"/>
  <c r="Y253" i="8"/>
  <c r="Z253" i="8" s="1"/>
  <c r="P250" i="8"/>
  <c r="Q250" i="8"/>
  <c r="P251" i="8"/>
  <c r="Q251" i="8"/>
  <c r="P252" i="8"/>
  <c r="Q252" i="8"/>
  <c r="P253" i="8"/>
  <c r="Q253" i="8"/>
  <c r="T251" i="8"/>
  <c r="Y248" i="8"/>
  <c r="Z248" i="8" s="1"/>
  <c r="Y249" i="8"/>
  <c r="Z249" i="8" s="1"/>
  <c r="P248" i="8"/>
  <c r="Q248" i="8"/>
  <c r="P249" i="8"/>
  <c r="Q249" i="8"/>
  <c r="Y235" i="8"/>
  <c r="Z235" i="8" s="1"/>
  <c r="Y236" i="8"/>
  <c r="Z236" i="8" s="1"/>
  <c r="Y237" i="8"/>
  <c r="Z237" i="8"/>
  <c r="P235" i="8"/>
  <c r="Q235" i="8"/>
  <c r="P236" i="8"/>
  <c r="Q236" i="8"/>
  <c r="P237" i="8"/>
  <c r="Q237" i="8"/>
  <c r="P124" i="8"/>
  <c r="P125" i="8"/>
  <c r="P96" i="8"/>
  <c r="P97" i="8"/>
  <c r="P98" i="8"/>
  <c r="P99" i="8"/>
  <c r="P128" i="8" s="1"/>
  <c r="P100" i="8"/>
  <c r="P101" i="8"/>
  <c r="P102" i="8"/>
  <c r="P103" i="8"/>
  <c r="P104" i="8"/>
  <c r="P105" i="8"/>
  <c r="P106" i="8"/>
  <c r="P107" i="8"/>
  <c r="P108" i="8"/>
  <c r="P109" i="8"/>
  <c r="P110" i="8"/>
  <c r="P111" i="8"/>
  <c r="P112" i="8"/>
  <c r="P113" i="8"/>
  <c r="P114" i="8"/>
  <c r="P115" i="8"/>
  <c r="P116" i="8"/>
  <c r="P117" i="8"/>
  <c r="P118" i="8"/>
  <c r="P119" i="8"/>
  <c r="P120" i="8"/>
  <c r="P121" i="8"/>
  <c r="P122" i="8"/>
  <c r="P123" i="8"/>
  <c r="P126" i="8"/>
  <c r="P127" i="8"/>
  <c r="Q124" i="8"/>
  <c r="Q125" i="8"/>
  <c r="Q96" i="8"/>
  <c r="Q97" i="8"/>
  <c r="Q98" i="8"/>
  <c r="Q99" i="8"/>
  <c r="Q100" i="8"/>
  <c r="Q101" i="8"/>
  <c r="Q102" i="8"/>
  <c r="Q103" i="8"/>
  <c r="Q104" i="8"/>
  <c r="Q105" i="8"/>
  <c r="Q106" i="8"/>
  <c r="Q107" i="8"/>
  <c r="Q108" i="8"/>
  <c r="Q109" i="8"/>
  <c r="Q110" i="8"/>
  <c r="Q111" i="8"/>
  <c r="Q112" i="8"/>
  <c r="Q113" i="8"/>
  <c r="Q114" i="8"/>
  <c r="Q115" i="8"/>
  <c r="Q116" i="8"/>
  <c r="Q117" i="8"/>
  <c r="Q118" i="8"/>
  <c r="Q119" i="8"/>
  <c r="Q120" i="8"/>
  <c r="Q121" i="8"/>
  <c r="Q122" i="8"/>
  <c r="Q123" i="8"/>
  <c r="Q126" i="8"/>
  <c r="Q127" i="8"/>
  <c r="Q128" i="8"/>
  <c r="R128" i="8"/>
  <c r="S128" i="8"/>
  <c r="T124" i="8"/>
  <c r="T125" i="8"/>
  <c r="T96" i="8"/>
  <c r="T97" i="8"/>
  <c r="T98" i="8"/>
  <c r="T100" i="8"/>
  <c r="T101" i="8"/>
  <c r="T102" i="8"/>
  <c r="T103" i="8"/>
  <c r="T104" i="8"/>
  <c r="T105" i="8"/>
  <c r="T106" i="8"/>
  <c r="T107" i="8"/>
  <c r="T108" i="8"/>
  <c r="T109" i="8"/>
  <c r="T110" i="8"/>
  <c r="T111" i="8"/>
  <c r="T112" i="8"/>
  <c r="T113" i="8"/>
  <c r="T114" i="8"/>
  <c r="T115" i="8"/>
  <c r="T116" i="8"/>
  <c r="T117" i="8"/>
  <c r="T119" i="8"/>
  <c r="T121" i="8"/>
  <c r="T122" i="8"/>
  <c r="T123" i="8"/>
  <c r="T126" i="8"/>
  <c r="T127" i="8"/>
  <c r="T128" i="8"/>
  <c r="Z118" i="8"/>
  <c r="U118" i="8" s="1"/>
  <c r="Z119" i="8"/>
  <c r="U119" i="8"/>
  <c r="U128" i="8" s="1"/>
  <c r="Z120" i="8"/>
  <c r="U120" i="8" s="1"/>
  <c r="V118" i="8"/>
  <c r="W118" i="8"/>
  <c r="X128" i="8"/>
  <c r="Y96" i="8"/>
  <c r="Y128" i="8" s="1"/>
  <c r="Y97" i="8"/>
  <c r="Y98" i="8"/>
  <c r="Z98" i="8" s="1"/>
  <c r="Y99" i="8"/>
  <c r="Z99" i="8" s="1"/>
  <c r="Y100" i="8"/>
  <c r="Y101" i="8"/>
  <c r="Y102" i="8"/>
  <c r="Z102" i="8" s="1"/>
  <c r="Y103" i="8"/>
  <c r="Z103" i="8" s="1"/>
  <c r="Y104" i="8"/>
  <c r="Y105" i="8"/>
  <c r="Y106" i="8"/>
  <c r="Z106" i="8" s="1"/>
  <c r="Y107" i="8"/>
  <c r="Z107" i="8" s="1"/>
  <c r="Y108" i="8"/>
  <c r="Y109" i="8"/>
  <c r="Y110" i="8"/>
  <c r="Z110" i="8" s="1"/>
  <c r="Y111" i="8"/>
  <c r="Z111" i="8" s="1"/>
  <c r="Y112" i="8"/>
  <c r="Y113" i="8"/>
  <c r="Y114" i="8"/>
  <c r="Z114" i="8" s="1"/>
  <c r="Y115" i="8"/>
  <c r="Z115" i="8" s="1"/>
  <c r="Y116" i="8"/>
  <c r="Y117" i="8"/>
  <c r="Y121" i="8"/>
  <c r="Z121" i="8" s="1"/>
  <c r="Y122" i="8"/>
  <c r="Z122" i="8" s="1"/>
  <c r="Y123" i="8"/>
  <c r="Y124" i="8"/>
  <c r="Y125" i="8"/>
  <c r="Z125" i="8" s="1"/>
  <c r="Y126" i="8"/>
  <c r="Z126" i="8" s="1"/>
  <c r="Y127" i="8"/>
  <c r="Z96" i="8"/>
  <c r="Z128" i="8" s="1"/>
  <c r="Z97" i="8"/>
  <c r="Z100" i="8"/>
  <c r="Z101" i="8"/>
  <c r="Z104" i="8"/>
  <c r="Z105" i="8"/>
  <c r="Z108" i="8"/>
  <c r="Z109" i="8"/>
  <c r="Z112" i="8"/>
  <c r="Z113" i="8"/>
  <c r="Z116" i="8"/>
  <c r="Z117" i="8"/>
  <c r="Z123" i="8"/>
  <c r="Z124" i="8"/>
  <c r="Z127" i="8"/>
  <c r="O128" i="8"/>
  <c r="O39" i="8"/>
  <c r="S39" i="8"/>
  <c r="T35" i="8"/>
  <c r="T36" i="8"/>
  <c r="T37" i="8"/>
  <c r="T38" i="8"/>
  <c r="T34" i="8"/>
  <c r="T39" i="8" s="1"/>
  <c r="T24" i="8"/>
  <c r="T33" i="8"/>
  <c r="Q24" i="8"/>
  <c r="Q39" i="8" s="1"/>
  <c r="Q25" i="8"/>
  <c r="Q26" i="8"/>
  <c r="Q27" i="8"/>
  <c r="Q28" i="8"/>
  <c r="Q29" i="8"/>
  <c r="Q30" i="8"/>
  <c r="Q31" i="8"/>
  <c r="Q32" i="8"/>
  <c r="Q33" i="8"/>
  <c r="Q34" i="8"/>
  <c r="Q35" i="8"/>
  <c r="Q37" i="8"/>
  <c r="Q38" i="8"/>
  <c r="Q36" i="8"/>
  <c r="P24" i="8"/>
  <c r="P39" i="8" s="1"/>
  <c r="P25" i="8"/>
  <c r="P26" i="8"/>
  <c r="P27" i="8"/>
  <c r="P28" i="8"/>
  <c r="P29" i="8"/>
  <c r="P30" i="8"/>
  <c r="P31" i="8"/>
  <c r="P32" i="8"/>
  <c r="P33" i="8"/>
  <c r="P35" i="8"/>
  <c r="P36" i="8"/>
  <c r="P37" i="8"/>
  <c r="P38" i="8"/>
  <c r="P34" i="8"/>
  <c r="R39" i="8"/>
  <c r="Y39" i="8"/>
  <c r="Z24" i="8"/>
  <c r="V24" i="8"/>
  <c r="Z27" i="8"/>
  <c r="Z28" i="8"/>
  <c r="V28" i="8"/>
  <c r="Z30" i="8"/>
  <c r="Z32" i="8"/>
  <c r="V32" i="8"/>
  <c r="Z26" i="8"/>
  <c r="Z35" i="8"/>
  <c r="V35" i="8"/>
  <c r="Z37" i="8"/>
  <c r="W24" i="8"/>
  <c r="W28" i="8"/>
  <c r="W32" i="8"/>
  <c r="W26" i="8"/>
  <c r="W35" i="8"/>
  <c r="X39" i="8"/>
  <c r="U24" i="8"/>
  <c r="U28" i="8"/>
  <c r="U30" i="8"/>
  <c r="U32" i="8"/>
  <c r="U35" i="8"/>
  <c r="Z29" i="8"/>
  <c r="Z31" i="8"/>
  <c r="Z33" i="8"/>
  <c r="Z34" i="8"/>
  <c r="Z36" i="8"/>
  <c r="Z38" i="8"/>
  <c r="O285" i="8"/>
  <c r="Q274" i="8"/>
  <c r="Q275" i="8"/>
  <c r="Q276" i="8"/>
  <c r="Q277" i="8"/>
  <c r="Q278" i="8"/>
  <c r="Q279" i="8"/>
  <c r="Q280" i="8"/>
  <c r="Q281" i="8"/>
  <c r="Q282" i="8"/>
  <c r="Q283" i="8"/>
  <c r="Q284" i="8"/>
  <c r="R285" i="8"/>
  <c r="S285" i="8"/>
  <c r="S286" i="8" s="1"/>
  <c r="T274" i="8"/>
  <c r="T285" i="8" s="1"/>
  <c r="T283" i="8"/>
  <c r="T284" i="8"/>
  <c r="Z279" i="8"/>
  <c r="U279" i="8" s="1"/>
  <c r="Z280" i="8"/>
  <c r="U280" i="8"/>
  <c r="Z281" i="8"/>
  <c r="V279" i="8"/>
  <c r="V280" i="8"/>
  <c r="W280" i="8"/>
  <c r="X285" i="8"/>
  <c r="X286" i="8" s="1"/>
  <c r="Y274" i="8"/>
  <c r="Z274" i="8" s="1"/>
  <c r="Y275" i="8"/>
  <c r="Z275" i="8" s="1"/>
  <c r="Y276" i="8"/>
  <c r="Y277" i="8"/>
  <c r="Y285" i="8" s="1"/>
  <c r="Y278" i="8"/>
  <c r="Z278" i="8" s="1"/>
  <c r="Y282" i="8"/>
  <c r="Z282" i="8" s="1"/>
  <c r="Y283" i="8"/>
  <c r="Y284" i="8"/>
  <c r="Z284" i="8" s="1"/>
  <c r="Z276" i="8"/>
  <c r="Z283" i="8"/>
  <c r="P274" i="8"/>
  <c r="P275" i="8"/>
  <c r="P276" i="8"/>
  <c r="P277" i="8"/>
  <c r="P278" i="8"/>
  <c r="P279" i="8"/>
  <c r="P280" i="8"/>
  <c r="P281" i="8"/>
  <c r="P282" i="8"/>
  <c r="P283" i="8"/>
  <c r="P284" i="8"/>
  <c r="Y54" i="8"/>
  <c r="Z54" i="8"/>
  <c r="Q54" i="8"/>
  <c r="P54" i="8"/>
  <c r="T53" i="8"/>
  <c r="T51" i="8"/>
  <c r="T52" i="8"/>
  <c r="T47" i="8"/>
  <c r="T48" i="8"/>
  <c r="T49" i="8"/>
  <c r="T50" i="8"/>
  <c r="T46" i="8"/>
  <c r="T45" i="8"/>
  <c r="T43" i="8"/>
  <c r="T44" i="8"/>
  <c r="T41" i="8"/>
  <c r="Y53" i="8"/>
  <c r="Z53" i="8"/>
  <c r="Q53" i="8"/>
  <c r="P53" i="8"/>
  <c r="Q271" i="8"/>
  <c r="P271" i="8"/>
  <c r="Q270" i="8"/>
  <c r="P270" i="8"/>
  <c r="Q269" i="8"/>
  <c r="P269" i="8"/>
  <c r="Q268" i="8"/>
  <c r="P268" i="8"/>
  <c r="Q267" i="8"/>
  <c r="P267" i="8"/>
  <c r="Q266" i="8"/>
  <c r="P266" i="8"/>
  <c r="Q265" i="8"/>
  <c r="P265" i="8"/>
  <c r="Q264" i="8"/>
  <c r="P264" i="8"/>
  <c r="Q263" i="8"/>
  <c r="P263" i="8"/>
  <c r="Q262" i="8"/>
  <c r="P262" i="8"/>
  <c r="Q261" i="8"/>
  <c r="P261" i="8"/>
  <c r="Q260" i="8"/>
  <c r="P260" i="8"/>
  <c r="Q259" i="8"/>
  <c r="P259" i="8"/>
  <c r="Q258" i="8"/>
  <c r="P258" i="8"/>
  <c r="Q257" i="8"/>
  <c r="P257" i="8"/>
  <c r="Q256" i="8"/>
  <c r="P256" i="8"/>
  <c r="Q255" i="8"/>
  <c r="P255" i="8"/>
  <c r="Q254" i="8"/>
  <c r="P254" i="8"/>
  <c r="Q247" i="8"/>
  <c r="P247" i="8"/>
  <c r="Q246" i="8"/>
  <c r="P246" i="8"/>
  <c r="Q245" i="8"/>
  <c r="P245" i="8"/>
  <c r="Q244" i="8"/>
  <c r="P244" i="8"/>
  <c r="Q243" i="8"/>
  <c r="P243" i="8"/>
  <c r="Q242" i="8"/>
  <c r="P242" i="8"/>
  <c r="Q241" i="8"/>
  <c r="P241" i="8"/>
  <c r="Q240" i="8"/>
  <c r="P240" i="8"/>
  <c r="Q239" i="8"/>
  <c r="P239" i="8"/>
  <c r="Q238" i="8"/>
  <c r="P238" i="8"/>
  <c r="Q234" i="8"/>
  <c r="P234" i="8"/>
  <c r="Q233" i="8"/>
  <c r="P233" i="8"/>
  <c r="Q232" i="8"/>
  <c r="P232" i="8"/>
  <c r="Q231" i="8"/>
  <c r="P231" i="8"/>
  <c r="Q230" i="8"/>
  <c r="P230" i="8"/>
  <c r="Q228" i="8"/>
  <c r="Q272" i="8" s="1"/>
  <c r="P228" i="8"/>
  <c r="Q225" i="8"/>
  <c r="P225" i="8"/>
  <c r="Q224" i="8"/>
  <c r="P224" i="8"/>
  <c r="Q223" i="8"/>
  <c r="P223" i="8"/>
  <c r="Q222" i="8"/>
  <c r="P222" i="8"/>
  <c r="Q221" i="8"/>
  <c r="P221" i="8"/>
  <c r="Q220" i="8"/>
  <c r="P220" i="8"/>
  <c r="Q219" i="8"/>
  <c r="P219" i="8"/>
  <c r="Q218" i="8"/>
  <c r="P218" i="8"/>
  <c r="Q217" i="8"/>
  <c r="P217" i="8"/>
  <c r="Q216" i="8"/>
  <c r="P216" i="8"/>
  <c r="Q215" i="8"/>
  <c r="P215" i="8"/>
  <c r="Q214" i="8"/>
  <c r="P214" i="8"/>
  <c r="Q213" i="8"/>
  <c r="P213" i="8"/>
  <c r="Q212" i="8"/>
  <c r="P212" i="8"/>
  <c r="Q211" i="8"/>
  <c r="P211" i="8"/>
  <c r="Q210" i="8"/>
  <c r="P210" i="8"/>
  <c r="Q209" i="8"/>
  <c r="P209" i="8"/>
  <c r="Q208" i="8"/>
  <c r="P208" i="8"/>
  <c r="Q207" i="8"/>
  <c r="P207" i="8"/>
  <c r="Q206" i="8"/>
  <c r="P206" i="8"/>
  <c r="Q205" i="8"/>
  <c r="P205" i="8"/>
  <c r="Q204" i="8"/>
  <c r="P204" i="8"/>
  <c r="Q203" i="8"/>
  <c r="P203" i="8"/>
  <c r="Q200" i="8"/>
  <c r="P200" i="8"/>
  <c r="Q199" i="8"/>
  <c r="P199" i="8"/>
  <c r="Q198" i="8"/>
  <c r="P198" i="8"/>
  <c r="Q197" i="8"/>
  <c r="P197" i="8"/>
  <c r="Q196" i="8"/>
  <c r="P196" i="8"/>
  <c r="Q195" i="8"/>
  <c r="P195" i="8"/>
  <c r="Q194" i="8"/>
  <c r="P194" i="8"/>
  <c r="Q193" i="8"/>
  <c r="P193" i="8"/>
  <c r="Q192" i="8"/>
  <c r="P192" i="8"/>
  <c r="Q191" i="8"/>
  <c r="P191" i="8"/>
  <c r="Q190" i="8"/>
  <c r="P190" i="8"/>
  <c r="Q187" i="8"/>
  <c r="P187" i="8"/>
  <c r="Q186" i="8"/>
  <c r="P186" i="8"/>
  <c r="Q185" i="8"/>
  <c r="P185" i="8"/>
  <c r="Q184" i="8"/>
  <c r="P184" i="8"/>
  <c r="Q183" i="8"/>
  <c r="P183" i="8"/>
  <c r="Q182" i="8"/>
  <c r="P182" i="8"/>
  <c r="Q181" i="8"/>
  <c r="P181" i="8"/>
  <c r="Q180" i="8"/>
  <c r="P180" i="8"/>
  <c r="Q179" i="8"/>
  <c r="P179" i="8"/>
  <c r="Q178" i="8"/>
  <c r="P178" i="8"/>
  <c r="Q177" i="8"/>
  <c r="P177" i="8"/>
  <c r="Q176" i="8"/>
  <c r="P176" i="8"/>
  <c r="Q175" i="8"/>
  <c r="P175" i="8"/>
  <c r="Q174" i="8"/>
  <c r="P174" i="8"/>
  <c r="Q173" i="8"/>
  <c r="P173" i="8"/>
  <c r="Q172" i="8"/>
  <c r="P172" i="8"/>
  <c r="Q171" i="8"/>
  <c r="P171" i="8"/>
  <c r="Q170" i="8"/>
  <c r="P170" i="8"/>
  <c r="Q169" i="8"/>
  <c r="P169" i="8"/>
  <c r="Q168" i="8"/>
  <c r="P168" i="8"/>
  <c r="Q167" i="8"/>
  <c r="P167" i="8"/>
  <c r="Q166" i="8"/>
  <c r="P166" i="8"/>
  <c r="Q165" i="8"/>
  <c r="P165" i="8"/>
  <c r="Q164" i="8"/>
  <c r="P164" i="8"/>
  <c r="Q163" i="8"/>
  <c r="P163" i="8"/>
  <c r="Q162" i="8"/>
  <c r="P162" i="8"/>
  <c r="Q161" i="8"/>
  <c r="P161" i="8"/>
  <c r="Q160" i="8"/>
  <c r="P160" i="8"/>
  <c r="Q159" i="8"/>
  <c r="P159" i="8"/>
  <c r="Q158" i="8"/>
  <c r="P158" i="8"/>
  <c r="Q157" i="8"/>
  <c r="P157" i="8"/>
  <c r="Q156" i="8"/>
  <c r="P156" i="8"/>
  <c r="Q155" i="8"/>
  <c r="P155" i="8"/>
  <c r="Q154" i="8"/>
  <c r="P154" i="8"/>
  <c r="Q153" i="8"/>
  <c r="P153" i="8"/>
  <c r="Q152" i="8"/>
  <c r="P152" i="8"/>
  <c r="Q151" i="8"/>
  <c r="P151" i="8"/>
  <c r="Q150" i="8"/>
  <c r="P150" i="8"/>
  <c r="Q147" i="8"/>
  <c r="P147" i="8"/>
  <c r="Q146" i="8"/>
  <c r="P146" i="8"/>
  <c r="Q145" i="8"/>
  <c r="P145" i="8"/>
  <c r="Q144" i="8"/>
  <c r="P144" i="8"/>
  <c r="Q143" i="8"/>
  <c r="P143" i="8"/>
  <c r="Q142" i="8"/>
  <c r="P142" i="8"/>
  <c r="Q141" i="8"/>
  <c r="P141" i="8"/>
  <c r="Q140" i="8"/>
  <c r="P140" i="8"/>
  <c r="Q139" i="8"/>
  <c r="P139" i="8"/>
  <c r="Q138" i="8"/>
  <c r="P138" i="8"/>
  <c r="Q137" i="8"/>
  <c r="P137" i="8"/>
  <c r="Q136" i="8"/>
  <c r="P136" i="8"/>
  <c r="Q132" i="8"/>
  <c r="P132" i="8"/>
  <c r="Q131" i="8"/>
  <c r="P131" i="8"/>
  <c r="Q130" i="8"/>
  <c r="P130" i="8"/>
  <c r="Q93" i="8"/>
  <c r="P93" i="8"/>
  <c r="Q92" i="8"/>
  <c r="P92" i="8"/>
  <c r="Q91" i="8"/>
  <c r="P91" i="8"/>
  <c r="Q90" i="8"/>
  <c r="P90" i="8"/>
  <c r="Q89" i="8"/>
  <c r="P89" i="8"/>
  <c r="Q88" i="8"/>
  <c r="P88" i="8"/>
  <c r="Q87" i="8"/>
  <c r="P87" i="8"/>
  <c r="Q86" i="8"/>
  <c r="P86" i="8"/>
  <c r="Q85" i="8"/>
  <c r="P85" i="8"/>
  <c r="Q84" i="8"/>
  <c r="P84" i="8"/>
  <c r="Q83" i="8"/>
  <c r="P83" i="8"/>
  <c r="Q82" i="8"/>
  <c r="P82" i="8"/>
  <c r="Q81" i="8"/>
  <c r="P81" i="8"/>
  <c r="Q80" i="8"/>
  <c r="P80" i="8"/>
  <c r="Q79" i="8"/>
  <c r="P79" i="8"/>
  <c r="Q78" i="8"/>
  <c r="P78" i="8"/>
  <c r="Q76" i="8"/>
  <c r="P76" i="8"/>
  <c r="Q75" i="8"/>
  <c r="P75" i="8"/>
  <c r="Q74" i="8"/>
  <c r="P74" i="8"/>
  <c r="Q73" i="8"/>
  <c r="P73" i="8"/>
  <c r="Q72" i="8"/>
  <c r="P72" i="8"/>
  <c r="Q69" i="8"/>
  <c r="P69" i="8"/>
  <c r="Q67" i="8"/>
  <c r="P67" i="8"/>
  <c r="Q65" i="8"/>
  <c r="P65" i="8"/>
  <c r="Q63" i="8"/>
  <c r="P63" i="8"/>
  <c r="Q62" i="8"/>
  <c r="P62" i="8"/>
  <c r="Q61" i="8"/>
  <c r="P61" i="8"/>
  <c r="Q60" i="8"/>
  <c r="P60" i="8"/>
  <c r="Q58" i="8"/>
  <c r="P58" i="8"/>
  <c r="Q52" i="8"/>
  <c r="P52" i="8"/>
  <c r="Q51" i="8"/>
  <c r="P51" i="8"/>
  <c r="Q50" i="8"/>
  <c r="P50" i="8"/>
  <c r="Q49" i="8"/>
  <c r="P49" i="8"/>
  <c r="Q48" i="8"/>
  <c r="P48" i="8"/>
  <c r="Q47" i="8"/>
  <c r="P47" i="8"/>
  <c r="Q46" i="8"/>
  <c r="P46" i="8"/>
  <c r="Q45" i="8"/>
  <c r="P45" i="8"/>
  <c r="Q44" i="8"/>
  <c r="P44" i="8"/>
  <c r="Q43" i="8"/>
  <c r="Q56" i="8" s="1"/>
  <c r="P43" i="8"/>
  <c r="Q41" i="8"/>
  <c r="P41" i="8"/>
  <c r="Q21" i="8"/>
  <c r="P21" i="8"/>
  <c r="Q20" i="8"/>
  <c r="P20" i="8"/>
  <c r="Q19" i="8"/>
  <c r="P19" i="8"/>
  <c r="Q18" i="8"/>
  <c r="P18" i="8"/>
  <c r="Q17" i="8"/>
  <c r="P17" i="8"/>
  <c r="Q16" i="8"/>
  <c r="P16" i="8"/>
  <c r="Q14" i="8"/>
  <c r="P14" i="8"/>
  <c r="Q13" i="8"/>
  <c r="P13" i="8"/>
  <c r="Q9" i="8"/>
  <c r="P9" i="8"/>
  <c r="Q8" i="8"/>
  <c r="P8" i="8"/>
  <c r="Q7" i="8"/>
  <c r="P7" i="8"/>
  <c r="Y230" i="8"/>
  <c r="Z230" i="8"/>
  <c r="Y231" i="8"/>
  <c r="Z231" i="8" s="1"/>
  <c r="Y232" i="8"/>
  <c r="Z232" i="8"/>
  <c r="Y233" i="8"/>
  <c r="Z233" i="8" s="1"/>
  <c r="Y234" i="8"/>
  <c r="Z234" i="8"/>
  <c r="Y238" i="8"/>
  <c r="Z238" i="8" s="1"/>
  <c r="Y239" i="8"/>
  <c r="Z239" i="8"/>
  <c r="Y240" i="8"/>
  <c r="Z240" i="8" s="1"/>
  <c r="Y241" i="8"/>
  <c r="Z241" i="8"/>
  <c r="Y242" i="8"/>
  <c r="Z242" i="8" s="1"/>
  <c r="Y243" i="8"/>
  <c r="Z243" i="8"/>
  <c r="Y244" i="8"/>
  <c r="Z244" i="8" s="1"/>
  <c r="Y245" i="8"/>
  <c r="Z245" i="8"/>
  <c r="Y246" i="8"/>
  <c r="Z246" i="8" s="1"/>
  <c r="Y247" i="8"/>
  <c r="Z247" i="8"/>
  <c r="Y254" i="8"/>
  <c r="Z254" i="8" s="1"/>
  <c r="Y255" i="8"/>
  <c r="Z255" i="8"/>
  <c r="Y256" i="8"/>
  <c r="Z256" i="8" s="1"/>
  <c r="Y257" i="8"/>
  <c r="Z257" i="8"/>
  <c r="Y258" i="8"/>
  <c r="Z258" i="8" s="1"/>
  <c r="Y259" i="8"/>
  <c r="Z259" i="8"/>
  <c r="Y260" i="8"/>
  <c r="Z260" i="8" s="1"/>
  <c r="Y261" i="8"/>
  <c r="Z261" i="8"/>
  <c r="Y262" i="8"/>
  <c r="Z262" i="8" s="1"/>
  <c r="Y263" i="8"/>
  <c r="Z263" i="8"/>
  <c r="Y264" i="8"/>
  <c r="Z264" i="8" s="1"/>
  <c r="Y265" i="8"/>
  <c r="Z265" i="8"/>
  <c r="Y266" i="8"/>
  <c r="Z266" i="8" s="1"/>
  <c r="Y267" i="8"/>
  <c r="Z267" i="8"/>
  <c r="Y268" i="8"/>
  <c r="Z268" i="8" s="1"/>
  <c r="Y269" i="8"/>
  <c r="Z269" i="8"/>
  <c r="Y270" i="8"/>
  <c r="Z270" i="8" s="1"/>
  <c r="Y271" i="8"/>
  <c r="Z271" i="8"/>
  <c r="Y228" i="8"/>
  <c r="Z228" i="8" s="1"/>
  <c r="T255" i="8"/>
  <c r="T254" i="8"/>
  <c r="T247" i="8"/>
  <c r="T246" i="8"/>
  <c r="T245" i="8"/>
  <c r="T244" i="8"/>
  <c r="T243" i="8"/>
  <c r="T242" i="8"/>
  <c r="T241" i="8"/>
  <c r="T240" i="8"/>
  <c r="T239" i="8"/>
  <c r="T238" i="8"/>
  <c r="T234" i="8"/>
  <c r="T233" i="8"/>
  <c r="T232" i="8"/>
  <c r="T231" i="8"/>
  <c r="T230" i="8"/>
  <c r="T228" i="8"/>
  <c r="Y93" i="8"/>
  <c r="Z93" i="8" s="1"/>
  <c r="Y92" i="8"/>
  <c r="Z92" i="8"/>
  <c r="Y91" i="8"/>
  <c r="Z91" i="8" s="1"/>
  <c r="Y90" i="8"/>
  <c r="Z90" i="8"/>
  <c r="Y89" i="8"/>
  <c r="Z89" i="8" s="1"/>
  <c r="Y88" i="8"/>
  <c r="Z88" i="8"/>
  <c r="Y87" i="8"/>
  <c r="Z87" i="8" s="1"/>
  <c r="Y86" i="8"/>
  <c r="Z86" i="8"/>
  <c r="Y85" i="8"/>
  <c r="Z85" i="8" s="1"/>
  <c r="Y84" i="8"/>
  <c r="Z84" i="8"/>
  <c r="Y83" i="8"/>
  <c r="Z83" i="8" s="1"/>
  <c r="Y82" i="8"/>
  <c r="Z82" i="8"/>
  <c r="Y81" i="8"/>
  <c r="Z81" i="8" s="1"/>
  <c r="Y80" i="8"/>
  <c r="Z80" i="8"/>
  <c r="Y79" i="8"/>
  <c r="Z79" i="8" s="1"/>
  <c r="Y78" i="8"/>
  <c r="Z78" i="8"/>
  <c r="Y76" i="8"/>
  <c r="Z76" i="8" s="1"/>
  <c r="Y75" i="8"/>
  <c r="Z75" i="8"/>
  <c r="Y74" i="8"/>
  <c r="Z74" i="8" s="1"/>
  <c r="Y73" i="8"/>
  <c r="Z73" i="8"/>
  <c r="Y72" i="8"/>
  <c r="O94" i="8"/>
  <c r="Q94" i="8"/>
  <c r="S94" i="8"/>
  <c r="U94" i="8"/>
  <c r="V94" i="8"/>
  <c r="W94" i="8"/>
  <c r="X94" i="8"/>
  <c r="T93" i="8"/>
  <c r="T92" i="8"/>
  <c r="T91" i="8"/>
  <c r="T90" i="8"/>
  <c r="T89" i="8"/>
  <c r="T88" i="8"/>
  <c r="T87" i="8"/>
  <c r="T86" i="8"/>
  <c r="T85" i="8"/>
  <c r="T84" i="8"/>
  <c r="T83" i="8"/>
  <c r="T82" i="8"/>
  <c r="T81" i="8"/>
  <c r="T80" i="8"/>
  <c r="T79" i="8"/>
  <c r="T78" i="8"/>
  <c r="T76" i="8"/>
  <c r="T75" i="8"/>
  <c r="T74" i="8"/>
  <c r="T94" i="8" s="1"/>
  <c r="T73" i="8"/>
  <c r="T72" i="8"/>
  <c r="R94" i="8"/>
  <c r="Y52" i="8"/>
  <c r="Z52" i="8" s="1"/>
  <c r="Y51" i="8"/>
  <c r="Z51" i="8" s="1"/>
  <c r="Y50" i="8"/>
  <c r="Z50" i="8"/>
  <c r="Y49" i="8"/>
  <c r="Z49" i="8" s="1"/>
  <c r="Y48" i="8"/>
  <c r="Z48" i="8"/>
  <c r="Y47" i="8"/>
  <c r="Z47" i="8" s="1"/>
  <c r="Y46" i="8"/>
  <c r="Z46" i="8" s="1"/>
  <c r="Y45" i="8"/>
  <c r="Z45" i="8" s="1"/>
  <c r="Y44" i="8"/>
  <c r="Z44" i="8" s="1"/>
  <c r="Y43" i="8"/>
  <c r="Z43" i="8" s="1"/>
  <c r="Y41" i="8"/>
  <c r="Z41" i="8"/>
  <c r="O56" i="8"/>
  <c r="R56" i="8"/>
  <c r="S56" i="8"/>
  <c r="U56" i="8"/>
  <c r="V56" i="8"/>
  <c r="W56" i="8"/>
  <c r="X56" i="8"/>
  <c r="T7" i="8"/>
  <c r="Y7" i="8"/>
  <c r="Z7" i="8" s="1"/>
  <c r="T8" i="8"/>
  <c r="Y8" i="8"/>
  <c r="Z8" i="8" s="1"/>
  <c r="Z22" i="8" s="1"/>
  <c r="T9" i="8"/>
  <c r="Y9" i="8"/>
  <c r="Z9" i="8"/>
  <c r="T10" i="8"/>
  <c r="Y10" i="8"/>
  <c r="Z10" i="8" s="1"/>
  <c r="T11" i="8"/>
  <c r="T22" i="8" s="1"/>
  <c r="Y11" i="8"/>
  <c r="Z11" i="8" s="1"/>
  <c r="T12" i="8"/>
  <c r="Y12" i="8"/>
  <c r="Z12" i="8"/>
  <c r="T13" i="8"/>
  <c r="Y13" i="8"/>
  <c r="Z13" i="8"/>
  <c r="T14" i="8"/>
  <c r="Y14" i="8"/>
  <c r="Z14" i="8" s="1"/>
  <c r="T15" i="8"/>
  <c r="Y15" i="8"/>
  <c r="Z15" i="8" s="1"/>
  <c r="T16" i="8"/>
  <c r="Y16" i="8"/>
  <c r="Z16" i="8" s="1"/>
  <c r="T17" i="8"/>
  <c r="Y17" i="8"/>
  <c r="Z17" i="8"/>
  <c r="T18" i="8"/>
  <c r="Y18" i="8"/>
  <c r="Z18" i="8" s="1"/>
  <c r="T19" i="8"/>
  <c r="Y19" i="8"/>
  <c r="Z19" i="8" s="1"/>
  <c r="T20" i="8"/>
  <c r="Y20" i="8"/>
  <c r="Z20" i="8"/>
  <c r="T21" i="8"/>
  <c r="Y21" i="8"/>
  <c r="Z21" i="8"/>
  <c r="T272" i="8"/>
  <c r="T204" i="8"/>
  <c r="T205" i="8"/>
  <c r="T206" i="8"/>
  <c r="T207" i="8"/>
  <c r="T208" i="8"/>
  <c r="T209" i="8"/>
  <c r="T210" i="8"/>
  <c r="T211" i="8"/>
  <c r="T212" i="8"/>
  <c r="T213" i="8"/>
  <c r="T214" i="8"/>
  <c r="T215" i="8"/>
  <c r="T216" i="8"/>
  <c r="T217" i="8"/>
  <c r="T218" i="8"/>
  <c r="T219" i="8"/>
  <c r="T220" i="8"/>
  <c r="T221" i="8"/>
  <c r="T222" i="8"/>
  <c r="T223" i="8"/>
  <c r="T224" i="8"/>
  <c r="T225" i="8"/>
  <c r="T203" i="8"/>
  <c r="Y191" i="8"/>
  <c r="Z191" i="8" s="1"/>
  <c r="Y192" i="8"/>
  <c r="Z192" i="8"/>
  <c r="Y193" i="8"/>
  <c r="Z193" i="8" s="1"/>
  <c r="Y194" i="8"/>
  <c r="Z194" i="8"/>
  <c r="Y195" i="8"/>
  <c r="Z195" i="8" s="1"/>
  <c r="Y196" i="8"/>
  <c r="Z196" i="8"/>
  <c r="Y197" i="8"/>
  <c r="Z197" i="8" s="1"/>
  <c r="Y198" i="8"/>
  <c r="Z198" i="8"/>
  <c r="Y199" i="8"/>
  <c r="Z199" i="8" s="1"/>
  <c r="Y200" i="8"/>
  <c r="Z200" i="8"/>
  <c r="Y190" i="8"/>
  <c r="Z190" i="8" s="1"/>
  <c r="T191" i="8"/>
  <c r="T192" i="8"/>
  <c r="T193" i="8"/>
  <c r="T196" i="8"/>
  <c r="T197" i="8"/>
  <c r="T198" i="8"/>
  <c r="T199" i="8"/>
  <c r="T200" i="8"/>
  <c r="T190" i="8"/>
  <c r="T131" i="8"/>
  <c r="T148" i="8" s="1"/>
  <c r="T132" i="8"/>
  <c r="T136" i="8"/>
  <c r="T137" i="8"/>
  <c r="T138" i="8"/>
  <c r="T139" i="8"/>
  <c r="T140" i="8"/>
  <c r="T141" i="8"/>
  <c r="T142" i="8"/>
  <c r="T143" i="8"/>
  <c r="T144" i="8"/>
  <c r="T145" i="8"/>
  <c r="T146" i="8"/>
  <c r="T147" i="8"/>
  <c r="T130" i="8"/>
  <c r="T60" i="8"/>
  <c r="T61" i="8"/>
  <c r="T70" i="8" s="1"/>
  <c r="T62" i="8"/>
  <c r="T63" i="8"/>
  <c r="T65" i="8"/>
  <c r="T67" i="8"/>
  <c r="T69" i="8"/>
  <c r="T58" i="8"/>
  <c r="O272" i="8"/>
  <c r="P272" i="8"/>
  <c r="S272" i="8"/>
  <c r="U272" i="8"/>
  <c r="V272" i="8"/>
  <c r="W272" i="8"/>
  <c r="X272" i="8"/>
  <c r="Y150" i="8"/>
  <c r="Z150" i="8"/>
  <c r="Z188" i="8" s="1"/>
  <c r="Y151" i="8"/>
  <c r="Z151" i="8" s="1"/>
  <c r="Y152" i="8"/>
  <c r="Z152" i="8"/>
  <c r="Y153" i="8"/>
  <c r="Z153" i="8" s="1"/>
  <c r="Y154" i="8"/>
  <c r="Z154" i="8"/>
  <c r="Y155" i="8"/>
  <c r="Z155" i="8" s="1"/>
  <c r="Y156" i="8"/>
  <c r="Z156" i="8"/>
  <c r="Y157" i="8"/>
  <c r="Z157" i="8" s="1"/>
  <c r="Y158" i="8"/>
  <c r="Z158" i="8"/>
  <c r="Y159" i="8"/>
  <c r="Z159" i="8" s="1"/>
  <c r="Y160" i="8"/>
  <c r="Z160" i="8"/>
  <c r="Y161" i="8"/>
  <c r="Z161" i="8" s="1"/>
  <c r="Y162" i="8"/>
  <c r="Z162" i="8"/>
  <c r="Y163" i="8"/>
  <c r="Z163" i="8" s="1"/>
  <c r="Y164" i="8"/>
  <c r="Z164" i="8"/>
  <c r="Y165" i="8"/>
  <c r="Z165" i="8" s="1"/>
  <c r="Y166" i="8"/>
  <c r="Z166" i="8"/>
  <c r="Y167" i="8"/>
  <c r="Z167" i="8" s="1"/>
  <c r="Y168" i="8"/>
  <c r="Z168" i="8"/>
  <c r="Y169" i="8"/>
  <c r="Z169" i="8" s="1"/>
  <c r="Y170" i="8"/>
  <c r="Z170" i="8"/>
  <c r="Y171" i="8"/>
  <c r="Z171" i="8" s="1"/>
  <c r="Y172" i="8"/>
  <c r="Z172" i="8"/>
  <c r="Y173" i="8"/>
  <c r="Z173" i="8" s="1"/>
  <c r="Y174" i="8"/>
  <c r="Z174" i="8"/>
  <c r="Y175" i="8"/>
  <c r="Z175" i="8" s="1"/>
  <c r="Y176" i="8"/>
  <c r="Z176" i="8"/>
  <c r="Y177" i="8"/>
  <c r="Z177" i="8" s="1"/>
  <c r="Y178" i="8"/>
  <c r="Z178" i="8"/>
  <c r="Y179" i="8"/>
  <c r="Z179" i="8"/>
  <c r="Y180" i="8"/>
  <c r="Z180" i="8"/>
  <c r="Y181" i="8"/>
  <c r="Z181" i="8"/>
  <c r="Y182" i="8"/>
  <c r="Z182" i="8"/>
  <c r="Y183" i="8"/>
  <c r="Z183" i="8"/>
  <c r="Y184" i="8"/>
  <c r="Z184" i="8"/>
  <c r="Y185" i="8"/>
  <c r="Z185" i="8"/>
  <c r="Y186" i="8"/>
  <c r="Z186" i="8"/>
  <c r="Y187" i="8"/>
  <c r="Z187" i="8"/>
  <c r="X188" i="8"/>
  <c r="W188" i="8"/>
  <c r="V188" i="8"/>
  <c r="U188" i="8"/>
  <c r="T150" i="8"/>
  <c r="T151" i="8"/>
  <c r="T152" i="8"/>
  <c r="T153" i="8"/>
  <c r="T154" i="8"/>
  <c r="T155" i="8"/>
  <c r="T156" i="8"/>
  <c r="T157" i="8"/>
  <c r="T158" i="8"/>
  <c r="T159" i="8"/>
  <c r="T160" i="8"/>
  <c r="T161" i="8"/>
  <c r="T162" i="8"/>
  <c r="T163" i="8"/>
  <c r="T164" i="8"/>
  <c r="T165" i="8"/>
  <c r="T166" i="8"/>
  <c r="T167" i="8"/>
  <c r="T168" i="8"/>
  <c r="T169" i="8"/>
  <c r="T170" i="8"/>
  <c r="T171" i="8"/>
  <c r="T172" i="8"/>
  <c r="T173" i="8"/>
  <c r="T174" i="8"/>
  <c r="T175" i="8"/>
  <c r="T176" i="8"/>
  <c r="T177" i="8"/>
  <c r="T178" i="8"/>
  <c r="T179" i="8"/>
  <c r="T180" i="8"/>
  <c r="T181" i="8"/>
  <c r="T182" i="8"/>
  <c r="T183" i="8"/>
  <c r="T184" i="8"/>
  <c r="T185" i="8"/>
  <c r="T186" i="8"/>
  <c r="T187" i="8"/>
  <c r="Q188" i="8"/>
  <c r="P188" i="8"/>
  <c r="O188" i="8"/>
  <c r="Z130" i="8"/>
  <c r="Z131" i="8"/>
  <c r="V131" i="8" s="1"/>
  <c r="Z132" i="8"/>
  <c r="V132" i="8" s="1"/>
  <c r="Z136" i="8"/>
  <c r="Z137" i="8"/>
  <c r="Z138" i="8"/>
  <c r="W138" i="8" s="1"/>
  <c r="Z139" i="8"/>
  <c r="V139" i="8" s="1"/>
  <c r="Z140" i="8"/>
  <c r="Z141" i="8"/>
  <c r="Z142" i="8"/>
  <c r="V142" i="8" s="1"/>
  <c r="Z143" i="8"/>
  <c r="W143" i="8" s="1"/>
  <c r="Z144" i="8"/>
  <c r="Z145" i="8"/>
  <c r="Z146" i="8"/>
  <c r="U146" i="8" s="1"/>
  <c r="Z147" i="8"/>
  <c r="U147" i="8" s="1"/>
  <c r="X148" i="8"/>
  <c r="S148" i="8"/>
  <c r="P148" i="8"/>
  <c r="O148" i="8"/>
  <c r="O201" i="8"/>
  <c r="P201" i="8"/>
  <c r="Q201" i="8"/>
  <c r="U201" i="8"/>
  <c r="V201" i="8"/>
  <c r="W201" i="8"/>
  <c r="X201" i="8"/>
  <c r="X70" i="8"/>
  <c r="S70" i="8"/>
  <c r="P70" i="8"/>
  <c r="O70" i="8"/>
  <c r="P226" i="8"/>
  <c r="Q226" i="8"/>
  <c r="S226" i="8"/>
  <c r="U226" i="8"/>
  <c r="V226" i="8"/>
  <c r="W226" i="8"/>
  <c r="W22" i="8"/>
  <c r="X226" i="8"/>
  <c r="O226" i="8"/>
  <c r="P22" i="8"/>
  <c r="Q22" i="8"/>
  <c r="S22" i="8"/>
  <c r="U22" i="8"/>
  <c r="V22" i="8"/>
  <c r="X22" i="8"/>
  <c r="O22" i="8"/>
  <c r="Y204" i="8"/>
  <c r="Z204" i="8"/>
  <c r="Y205" i="8"/>
  <c r="Z205" i="8" s="1"/>
  <c r="Y206" i="8"/>
  <c r="Z206" i="8" s="1"/>
  <c r="Y207" i="8"/>
  <c r="Z207" i="8" s="1"/>
  <c r="Y208" i="8"/>
  <c r="Z208" i="8" s="1"/>
  <c r="Y209" i="8"/>
  <c r="Z209" i="8" s="1"/>
  <c r="Y210" i="8"/>
  <c r="Z210" i="8"/>
  <c r="Y211" i="8"/>
  <c r="Z211" i="8" s="1"/>
  <c r="Y212" i="8"/>
  <c r="Z212" i="8"/>
  <c r="Y213" i="8"/>
  <c r="Z213" i="8" s="1"/>
  <c r="Y214" i="8"/>
  <c r="Z214" i="8" s="1"/>
  <c r="Y215" i="8"/>
  <c r="Z215" i="8" s="1"/>
  <c r="Y216" i="8"/>
  <c r="Z216" i="8" s="1"/>
  <c r="Y217" i="8"/>
  <c r="Z217" i="8" s="1"/>
  <c r="Y218" i="8"/>
  <c r="Z218" i="8"/>
  <c r="Y219" i="8"/>
  <c r="Z219" i="8" s="1"/>
  <c r="Y220" i="8"/>
  <c r="Z220" i="8"/>
  <c r="Y221" i="8"/>
  <c r="Z221" i="8" s="1"/>
  <c r="Y222" i="8"/>
  <c r="Z222" i="8" s="1"/>
  <c r="Y223" i="8"/>
  <c r="Z223" i="8" s="1"/>
  <c r="Y224" i="8"/>
  <c r="Z224" i="8" s="1"/>
  <c r="Y225" i="8"/>
  <c r="Z225" i="8" s="1"/>
  <c r="Y203" i="8"/>
  <c r="Y226" i="8" s="1"/>
  <c r="Z203" i="8"/>
  <c r="V147" i="8"/>
  <c r="W58" i="8"/>
  <c r="V58" i="8"/>
  <c r="U58" i="8"/>
  <c r="U144" i="8"/>
  <c r="W144" i="8"/>
  <c r="V144" i="8"/>
  <c r="U138" i="8"/>
  <c r="W132" i="8"/>
  <c r="W61" i="8"/>
  <c r="V61" i="8"/>
  <c r="U61" i="8"/>
  <c r="U69" i="8"/>
  <c r="W69" i="8"/>
  <c r="V69" i="8"/>
  <c r="U142" i="8"/>
  <c r="W142" i="8"/>
  <c r="U136" i="8"/>
  <c r="W136" i="8"/>
  <c r="V136" i="8"/>
  <c r="U130" i="8"/>
  <c r="W130" i="8"/>
  <c r="V130" i="8"/>
  <c r="W67" i="8"/>
  <c r="W137" i="8"/>
  <c r="V137" i="8"/>
  <c r="U137" i="8"/>
  <c r="W141" i="8"/>
  <c r="V141" i="8"/>
  <c r="U141" i="8"/>
  <c r="V146" i="8"/>
  <c r="U140" i="8"/>
  <c r="W140" i="8"/>
  <c r="V140" i="8"/>
  <c r="W63" i="8"/>
  <c r="V63" i="8"/>
  <c r="U63" i="8"/>
  <c r="U60" i="8"/>
  <c r="V60" i="8"/>
  <c r="U65" i="8"/>
  <c r="W65" i="8"/>
  <c r="V65" i="8"/>
  <c r="W145" i="8"/>
  <c r="V145" i="8"/>
  <c r="U145" i="8"/>
  <c r="U139" i="8"/>
  <c r="Y148" i="8"/>
  <c r="R148" i="8"/>
  <c r="Z201" i="8"/>
  <c r="T226" i="8"/>
  <c r="Y70" i="8"/>
  <c r="T188" i="8"/>
  <c r="R272" i="8"/>
  <c r="R188" i="8"/>
  <c r="R201" i="8"/>
  <c r="Y22" i="8"/>
  <c r="R70" i="8"/>
  <c r="R286" i="8" s="1"/>
  <c r="R226" i="8"/>
  <c r="Y56" i="8"/>
  <c r="R22" i="8"/>
  <c r="O286" i="8"/>
  <c r="T195" i="8"/>
  <c r="S201" i="8"/>
  <c r="T194" i="8"/>
  <c r="T201" i="8"/>
  <c r="V70" i="8" l="1"/>
  <c r="Z226" i="8"/>
  <c r="V148" i="8"/>
  <c r="Z56" i="8"/>
  <c r="Z272" i="8"/>
  <c r="W37" i="8"/>
  <c r="V37" i="8"/>
  <c r="V62" i="8"/>
  <c r="U132" i="8"/>
  <c r="W147" i="8"/>
  <c r="Z277" i="8"/>
  <c r="U27" i="8"/>
  <c r="V27" i="8"/>
  <c r="Y201" i="8"/>
  <c r="Y272" i="8"/>
  <c r="Y286" i="8" s="1"/>
  <c r="W62" i="8"/>
  <c r="W70" i="8" s="1"/>
  <c r="W139" i="8"/>
  <c r="W146" i="8"/>
  <c r="U67" i="8"/>
  <c r="U70" i="8" s="1"/>
  <c r="V143" i="8"/>
  <c r="V138" i="8"/>
  <c r="U131" i="8"/>
  <c r="U148" i="8" s="1"/>
  <c r="P56" i="8"/>
  <c r="T56" i="8"/>
  <c r="T286" i="8" s="1"/>
  <c r="D11" i="7" s="1"/>
  <c r="W279" i="8"/>
  <c r="U37" i="8"/>
  <c r="W27" i="8"/>
  <c r="W39" i="8" s="1"/>
  <c r="W30" i="8"/>
  <c r="V30" i="8"/>
  <c r="V119" i="8"/>
  <c r="V128" i="8" s="1"/>
  <c r="W119" i="8"/>
  <c r="W128" i="8" s="1"/>
  <c r="U135" i="8"/>
  <c r="V135" i="8"/>
  <c r="Y94" i="8"/>
  <c r="Z72" i="8"/>
  <c r="Z94" i="8" s="1"/>
  <c r="Q285" i="8"/>
  <c r="Q286" i="8" s="1"/>
  <c r="U143" i="8"/>
  <c r="P285" i="8"/>
  <c r="U281" i="8"/>
  <c r="U285" i="8" s="1"/>
  <c r="V281" i="8"/>
  <c r="V285" i="8" s="1"/>
  <c r="W281" i="8"/>
  <c r="Y188" i="8"/>
  <c r="Z148" i="8"/>
  <c r="W131" i="8"/>
  <c r="W148" i="8" s="1"/>
  <c r="Z285" i="8"/>
  <c r="Z286" i="8" s="1"/>
  <c r="E11" i="7" s="1"/>
  <c r="Z39" i="8"/>
  <c r="U26" i="8"/>
  <c r="V26" i="8"/>
  <c r="V39" i="8" s="1"/>
  <c r="W120" i="8"/>
  <c r="V120" i="8"/>
  <c r="C11" i="7" l="1"/>
  <c r="V286" i="8"/>
  <c r="U39" i="8"/>
  <c r="U286" i="8" s="1"/>
  <c r="W285" i="8"/>
  <c r="W286" i="8" s="1"/>
  <c r="P286" i="8"/>
</calcChain>
</file>

<file path=xl/sharedStrings.xml><?xml version="1.0" encoding="utf-8"?>
<sst xmlns="http://schemas.openxmlformats.org/spreadsheetml/2006/main" count="2758" uniqueCount="1136">
  <si>
    <t>Приложение №1</t>
  </si>
  <si>
    <t>Публичное акционерное общество</t>
  </si>
  <si>
    <t>ПОДРЯДЧИК</t>
  </si>
  <si>
    <t xml:space="preserve">        </t>
  </si>
  <si>
    <t>ЗАКАЗЧИК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</si>
  <si>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</si>
  <si>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</si>
  <si>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</si>
  <si>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</si>
  <si>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</si>
  <si>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</si>
  <si>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</si>
  <si>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</si>
  <si>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</si>
  <si>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</si>
  <si>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</si>
  <si>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</si>
  <si>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</si>
  <si>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Итого</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</si>
  <si>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</si>
  <si>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</si>
  <si>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</si>
  <si>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</si>
  <si>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 механизированная</t>
  </si>
  <si>
    <t>Густая, га</t>
  </si>
  <si>
    <t>Средняя, га</t>
  </si>
  <si>
    <t>Итого, га</t>
  </si>
  <si>
    <t>Итого, шт</t>
  </si>
  <si>
    <t>май</t>
  </si>
  <si>
    <t>болото</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</si>
  <si>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</si>
  <si>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</si>
  <si>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</si>
  <si>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</si>
  <si>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</si>
  <si>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</si>
  <si>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</si>
  <si>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</si>
  <si>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</si>
  <si>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</si>
  <si>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</si>
  <si>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</si>
  <si>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</si>
  <si>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</si>
  <si>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</si>
  <si>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</si>
  <si>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</si>
  <si>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</si>
  <si>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</si>
  <si>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</si>
  <si>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</si>
  <si>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</si>
  <si>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</si>
  <si>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</si>
  <si>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</si>
  <si>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</si>
  <si>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</si>
  <si>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</si>
  <si>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</si>
  <si>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</si>
  <si>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</si>
  <si>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</si>
  <si>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</si>
  <si>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</si>
  <si>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</si>
  <si>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</si>
  <si>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</si>
  <si>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</si>
  <si>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</si>
  <si>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</si>
  <si>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</si>
  <si>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</si>
  <si>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</si>
  <si>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</si>
  <si>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</si>
  <si>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</si>
  <si>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</si>
  <si>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</si>
  <si>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</si>
  <si>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</si>
  <si>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</si>
  <si>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</si>
  <si>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</si>
  <si>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</si>
  <si>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</si>
  <si>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</si>
  <si>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</si>
  <si>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</si>
  <si>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</si>
  <si>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</si>
  <si>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</si>
  <si>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</si>
  <si>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</si>
  <si>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</si>
  <si>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</si>
  <si>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</si>
  <si>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</si>
  <si>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</si>
  <si>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</si>
  <si>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</si>
  <si>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</si>
  <si>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</si>
  <si>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</si>
  <si>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</si>
  <si>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</si>
  <si>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</si>
  <si>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</si>
  <si>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</si>
  <si>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</si>
  <si>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(тридцати процентов) от общей стоимости/объема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</si>
  <si>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</si>
  <si>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</si>
  <si>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</si>
  <si>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</si>
  <si>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</si>
  <si>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</si>
  <si>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</si>
  <si>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</si>
  <si>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</si>
  <si>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</si>
  <si>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</si>
  <si>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r>
      <rPr>
        <b/>
        <sz val="13"/>
        <color rgb="FF000000"/>
        <rFont val="Times New Roman"/>
        <family val="1"/>
        <charset val="204"/>
      </rPr>
      <t xml:space="preserve">8.2. </t>
    </r>
    <r>
      <rPr>
        <sz val="13"/>
        <color rgb="FF000000"/>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</si>
  <si>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</si>
  <si>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</si>
  <si>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</si>
  <si>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</si>
  <si>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</si>
  <si>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</si>
  <si>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Редкая, га</t>
  </si>
  <si>
    <t>к Договору подряда</t>
  </si>
  <si>
    <t xml:space="preserve">№ </t>
  </si>
  <si>
    <t>филиал "Рязаньэнерго "</t>
  </si>
  <si>
    <t>на расчистку трасс ВЛ 6–10 кВ от ДКР и вырубку деревьев в пределах охранных зон</t>
  </si>
  <si>
    <t>г.Рязань</t>
  </si>
  <si>
    <t>2021 г.</t>
  </si>
  <si>
    <t>1.1 В филиале ПАО «МРСК Центра и Приволжья» - «Рязаньэнерго» (далее – Заказчик) производится закупка работ по расчистке охранных зон ВЛ от древесно-кустарниковой растительности.</t>
  </si>
  <si>
    <t xml:space="preserve"> в т.ч.Расчистка от ДКР, га</t>
  </si>
  <si>
    <t xml:space="preserve">  т.ч.Вырубка деревьев с диаметром ствола на высоте 1 м более 100 мм,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</si>
  <si>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утилизацией порубочных остатков)</t>
    </r>
    <r>
      <rPr>
        <sz val="13"/>
        <color theme="1"/>
        <rFont val="Times New Roman"/>
        <family val="1"/>
        <charset val="204"/>
      </rPr>
      <t>.</t>
    </r>
  </si>
  <si>
    <t xml:space="preserve">       Объекты с указанием пролетов выполнения работ, сроки начала и окончания работ на последующие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</si>
  <si>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С.М. Чернов</t>
  </si>
  <si>
    <t>2022 год</t>
  </si>
  <si>
    <t xml:space="preserve"> Начальник управления распределительных сетей филиала "Рязаньэнерго"</t>
  </si>
  <si>
    <t>г.Касимов, ул Луговая 21</t>
  </si>
  <si>
    <t>VS010-8200098</t>
  </si>
  <si>
    <t>База Касимовского РЭС</t>
  </si>
  <si>
    <t>Условная середина (пр.оп. №31-32)</t>
  </si>
  <si>
    <t>июнь</t>
  </si>
  <si>
    <t>VS010-8200101</t>
  </si>
  <si>
    <t>Условная середина (пр.оп. №102-103)</t>
  </si>
  <si>
    <t>сентябрь</t>
  </si>
  <si>
    <t>VS010-8200104</t>
  </si>
  <si>
    <t>Условная середина (пр.оп. №79-80)</t>
  </si>
  <si>
    <t>VS010-8200198</t>
  </si>
  <si>
    <t>Условная середина (пр.оп. №115-116)</t>
  </si>
  <si>
    <t>VS010-8200181</t>
  </si>
  <si>
    <t>отп. на ТП 2225: 50-72</t>
  </si>
  <si>
    <t>Условная середина (пр.оп. №46-47)</t>
  </si>
  <si>
    <t>февраль</t>
  </si>
  <si>
    <t>VS010-8200091</t>
  </si>
  <si>
    <t>Магистраль: 3-4,7-9,15-16,17-18,19-20,23-35,36-58,59-65,71-110.</t>
  </si>
  <si>
    <t>январь</t>
  </si>
  <si>
    <t>VS010-8200163</t>
  </si>
  <si>
    <t>отп. на ТП 2308: 97-104</t>
  </si>
  <si>
    <t>Условная середина (пр.оп. №52-53)</t>
  </si>
  <si>
    <t>VS010-8200217</t>
  </si>
  <si>
    <t>Условная середина (пр.оп. №58-59)</t>
  </si>
  <si>
    <t>июль</t>
  </si>
  <si>
    <t>VS010-8200218</t>
  </si>
  <si>
    <t>Магистраль: 1-6,24-26,27-70</t>
  </si>
  <si>
    <t>Условная середина (пр.оп. №35-36)</t>
  </si>
  <si>
    <t>VS010-8200089</t>
  </si>
  <si>
    <t xml:space="preserve">Магистраль: 1-19,20-32,35-ТП 2244.                                                     отп. на ТП 2447: 1-ТП 2447 </t>
  </si>
  <si>
    <t>Условная середина (пр.оп. №18-19)</t>
  </si>
  <si>
    <t>VS010-8200090</t>
  </si>
  <si>
    <t>Условная середина (пр.оп. №42-43)</t>
  </si>
  <si>
    <t>VS010-8200200</t>
  </si>
  <si>
    <t>Условная середина (пр.оп. №72-73)</t>
  </si>
  <si>
    <t>VS010-8200112</t>
  </si>
  <si>
    <t>Магистраль: 2-3,7-10,12-14,25-27,29-31,41-42,47-49,80-82,85-96,108-111,113-136,142-143.                                                          отп. на ТП 2159: 20-21.                                                        отп. на ТП 2471: 1-2,2-3,3-4,4-5,5-6.                                                  отп. на ТП 2273:  3-8.                                                                 отп. на ТП 2323: 1-23</t>
  </si>
  <si>
    <t>август</t>
  </si>
  <si>
    <t>VS010-8200049</t>
  </si>
  <si>
    <t>Условная середина (пр.оп. №99-100)</t>
  </si>
  <si>
    <t>VS010-8200140</t>
  </si>
  <si>
    <t xml:space="preserve">Магистраль: 115-170,178-179.                                                     отп. на ТП 2070: 1-2,3-5.                                          отп. на ТП 2001: 2-22.                                                             </t>
  </si>
  <si>
    <t>Условная середина (пр.оп. №137-138)</t>
  </si>
  <si>
    <t>Рязанская обл., Клепиковский р-он</t>
  </si>
  <si>
    <t>Рязанская обл., г. Спас-Клепики, ул. Чапаева 15 А</t>
  </si>
  <si>
    <t>ВЛ-10кВ ПС Бусаево ф 4, инв. №13149</t>
  </si>
  <si>
    <t>VS010-8200096</t>
  </si>
  <si>
    <t>17-18 отп. к ТП 4152; 156-4, 8-10 отп. к ТП 4363; 13-2, 3-7, 7-8 отп. к ТП 4371</t>
  </si>
  <si>
    <t>4-10</t>
  </si>
  <si>
    <t xml:space="preserve">Рязанская обл., г. Спас-Клепики, ул. Чапаева 15 А </t>
  </si>
  <si>
    <t>Условная середина (пр.оп. №156-4 отп. к тп 4363)</t>
  </si>
  <si>
    <t>март</t>
  </si>
  <si>
    <t>ВЛ-10кВ ПС Тума ф 3, инв.№13134</t>
  </si>
  <si>
    <t>VS010-8200204</t>
  </si>
  <si>
    <t>3-21</t>
  </si>
  <si>
    <t>Условная середина (пр.оп. №130-131)</t>
  </si>
  <si>
    <t>37-44, 127-128, 166-167, 175-181, 217-218; 197-2 отп. к ТП 4156; 1-12 отп. к ТП 4162; 22-26, 37-41, 51-54 отп. к ТП 4153; 49-4, 4-7, 7-13, 15-27, 130-132 отп. к ТП 4143</t>
  </si>
  <si>
    <t>10-21</t>
  </si>
  <si>
    <t>ВЛ-10кВ ПС Тума ф 1, инв.№13133</t>
  </si>
  <si>
    <t>VS010-8200203</t>
  </si>
  <si>
    <t>10-20, 20-22, 26-32, 32-34, 34-35, 35-37, 38-41</t>
  </si>
  <si>
    <t>11-19</t>
  </si>
  <si>
    <t>Условная середина (пр.оп. №25-26)</t>
  </si>
  <si>
    <t>ВЛ-6кВ №271 РП 6кВ Пансурово, инв.№13110</t>
  </si>
  <si>
    <t>VS006-8200004</t>
  </si>
  <si>
    <t>3-9, 10-16, 16-24, 28-37, 40-52, 57-61; 33-12 отп. к ТП 4090; 43-3, 14-28, 28-29, 31-52 отп. к ТП 4098; 29-7 отп. к ТП 4097; 5-12 отп. к ТП 4163</t>
  </si>
  <si>
    <t>16-21</t>
  </si>
  <si>
    <t>16-24; 28-29 отп. к ТП 4098</t>
  </si>
  <si>
    <t>16-19</t>
  </si>
  <si>
    <t>Условная середина (пр.оп. №23-24 отп к ТП 4098)</t>
  </si>
  <si>
    <t>ВЛ-6кВ №273 РП 6кВ Пансурово, инв.№13113</t>
  </si>
  <si>
    <t>VS006-8200006</t>
  </si>
  <si>
    <t>1-21, 21-34, 34-35, 35-42, 42-43, 43-45, 45-50, 61-64, 64-70, 70-107, 109-114, 116-130, 131-154, 154-156, 156-157, 157-158, 158-159, 159-162, 162-166, 167-169, 169-171; 143-6 отп. к ТП 4273; 16-4 отп. к ТП 4380; 69-6 отп. к ТП 4102; 124-3 к ТП 4111; 147-8 отп. к ТП 4115; 7-4 отп. к ТП 4448</t>
  </si>
  <si>
    <t>Условная середина (пр.оп. №85-86)</t>
  </si>
  <si>
    <t>34-35, 42-43, 61-64, 154-156, 156-157, 157-158, 158-159, 159-162, 162-166, 166-167, 167-169, 169-171; 143-6 отп. к ТП 4273</t>
  </si>
  <si>
    <t>1-19</t>
  </si>
  <si>
    <t>ВЛ-10кВ ПС Болонь ф 7, инв.№280610</t>
  </si>
  <si>
    <t>VS010-8200077</t>
  </si>
  <si>
    <t>Условная середина (пр.оп. №163-164)</t>
  </si>
  <si>
    <t>5-9, 13-18, 18-23, 50-55, 55-57, 67-69, 73-80, 81-83, 87-98, 126-128, 128-129, 253-255, 255-272, 272-274, 274-280, 323-326; 313-1, 1-4 отп. к ТП 4441; 322-1 отп. к ТП 4407</t>
  </si>
  <si>
    <t>Условная середина (пр.оп. №165-166)</t>
  </si>
  <si>
    <t>VS010-8200119</t>
  </si>
  <si>
    <t>4-5, 102-104, 114-115, 138-149, 152-153, отп на КТП-3055 пр оп 3-14, 58-68, 69-81, 92-111, 126-132, 152-154</t>
  </si>
  <si>
    <t xml:space="preserve">Рязанская область, г. Спасск-Рязанский, ул. Советская, д. 137
</t>
  </si>
  <si>
    <t>Условная середина (пр.оп. №152-153)</t>
  </si>
  <si>
    <t>апрель</t>
  </si>
  <si>
    <t>VS010-8200114</t>
  </si>
  <si>
    <t>3-4, 8-9, 15-18, 23-24, 29-32, 41-42, 46-47, 95-113, отп на КТП-3435 пр оп 23-81</t>
  </si>
  <si>
    <t>Условная середина (пр.оп. №97-98)</t>
  </si>
  <si>
    <t>VS010-8200223</t>
  </si>
  <si>
    <t>3-14, 27-29</t>
  </si>
  <si>
    <t>Условная середина (пр.оп. №10-11)</t>
  </si>
  <si>
    <t>VS010-8200071</t>
  </si>
  <si>
    <t>5-24, 135-137, 152-155, отп на ТП-3304 пр оп 6-9</t>
  </si>
  <si>
    <t>Условная середина (пр.оп. №140-141)</t>
  </si>
  <si>
    <t>VS010-8200151</t>
  </si>
  <si>
    <t>46-70, 113-122</t>
  </si>
  <si>
    <t>Условная середина (пр.оп. №80-81)</t>
  </si>
  <si>
    <t>VS010-8200070</t>
  </si>
  <si>
    <t>1-30, 32-34, 35-38, 121-124, 131-136</t>
  </si>
  <si>
    <t>Условная середина (пр.оп. №86-87)</t>
  </si>
  <si>
    <t>VS010-8200041</t>
  </si>
  <si>
    <t>211-221</t>
  </si>
  <si>
    <t>Условная середина (пр.оп. №210-211)</t>
  </si>
  <si>
    <t>VS010-8200003</t>
  </si>
  <si>
    <t>1-10, 27-44, отп на ТП-3361 пр оп 6-32</t>
  </si>
  <si>
    <t>Условная середина (пр.оп. №43-44)</t>
  </si>
  <si>
    <t>VS010-8200153</t>
  </si>
  <si>
    <t>5-6 отп на ЛР 600, 1-2 отп на ТП 3119; 3-4, 6-7 отп на ТП 3123; 1-4 отп на ТП 3666; 12-14, 15-16 отп на ТП 3126</t>
  </si>
  <si>
    <t>Условная середина (пр.оп. №4-5 отпайка на ТП-3123)</t>
  </si>
  <si>
    <t>VS010-8200188</t>
  </si>
  <si>
    <t>98-108, 29-30 отп на ТП 3237, 84-87 отп на ТП 3237, 5-7 отп на ТП-3526, 17-19 отп на ТП-3541</t>
  </si>
  <si>
    <t>Условная середина (пр.оп. №78-79 отпайка на ТП-3237)</t>
  </si>
  <si>
    <t>VS010-8200014</t>
  </si>
  <si>
    <t>21-29, 33-37, 84-85, 129-132, 135-139, пр оп 127-14 от на 3612, 1-4 отп на ТП 3655</t>
  </si>
  <si>
    <t>Рязанская обл., Спасский р-н</t>
  </si>
  <si>
    <t>Рязанская обл., Скопинский р-он</t>
  </si>
  <si>
    <t>Рязанская обл. г. Скопин ул. Ленина д.156А</t>
  </si>
  <si>
    <t>ВЛ 10 кВ №7 ПС Яблонево инв.№300295СК</t>
  </si>
  <si>
    <t>VS010-8300222</t>
  </si>
  <si>
    <t>10-23</t>
  </si>
  <si>
    <t>База Скопинского РЭС</t>
  </si>
  <si>
    <t>Условная середина (пролет оп. №16-17)</t>
  </si>
  <si>
    <t>овраги</t>
  </si>
  <si>
    <t>ВЛ 10 кВ №8 ПС Яблонево инв.№300296</t>
  </si>
  <si>
    <t>VS010-8300223</t>
  </si>
  <si>
    <t>50-52</t>
  </si>
  <si>
    <t>Условная середина (оп. №51)</t>
  </si>
  <si>
    <t>ВЛ 10 кВ №1 ПС Горлово инв.№300331</t>
  </si>
  <si>
    <t>VS010-8300201</t>
  </si>
  <si>
    <t>73-76</t>
  </si>
  <si>
    <t>Условная середина (пролет оп. №74-75)</t>
  </si>
  <si>
    <t>ВЛ 10 кВ №2 ПС Горлово инв.№300339</t>
  </si>
  <si>
    <t>VS010-8300202</t>
  </si>
  <si>
    <t>173-178</t>
  </si>
  <si>
    <t>Условная середина (пролет оп. №175-176)</t>
  </si>
  <si>
    <t>ВЛ 10 кВ №5 ПС Горлово инв.№300348</t>
  </si>
  <si>
    <t>VS010-8300205</t>
  </si>
  <si>
    <t>250-253</t>
  </si>
  <si>
    <t>Условная середина (пролет оп. №251-252)</t>
  </si>
  <si>
    <t>ВЛ 10 кВ №7 ПС Горлово инв.№300356</t>
  </si>
  <si>
    <t>VS010-8300207</t>
  </si>
  <si>
    <t>177-179</t>
  </si>
  <si>
    <t>Условная середина (оп. №178)</t>
  </si>
  <si>
    <t>ВЛ 10 кВ №7 ПС Горлово инв.№300357</t>
  </si>
  <si>
    <t>243-245</t>
  </si>
  <si>
    <t>Условная середина (оп. №244)</t>
  </si>
  <si>
    <t>ВЛ 10 кВ №1 ПС Заречная инв.№300435</t>
  </si>
  <si>
    <t>VS010-8300210</t>
  </si>
  <si>
    <t>4-8
отпайка на КТП-1140 4-8</t>
  </si>
  <si>
    <t>Условная середина (оп. №6)</t>
  </si>
  <si>
    <t>ВЛ 10 кВ №3 ПС Заречная инв.№300439</t>
  </si>
  <si>
    <t>VS010-8300211</t>
  </si>
  <si>
    <t>46-48
отпайка на МТП-2103 7-9</t>
  </si>
  <si>
    <t>Условная середина (оп. №47)</t>
  </si>
  <si>
    <t>ВЛ 10 кВ №2 ПС Гремячка инв.№300505</t>
  </si>
  <si>
    <t>VS010-8300191</t>
  </si>
  <si>
    <t>35-42</t>
  </si>
  <si>
    <t>Условная середина (пролет оп. №38-39)</t>
  </si>
  <si>
    <t>ВЛ 10 кВ №4 ПС Шелемишево инв.№300518СК</t>
  </si>
  <si>
    <t>VS010-8300216</t>
  </si>
  <si>
    <t>3-17</t>
  </si>
  <si>
    <t>Условная середина (оп. №10)</t>
  </si>
  <si>
    <t>ВЛ 10 кВ №10 ПС Шелемишево инв.№300538СК</t>
  </si>
  <si>
    <t>VS010-8300220</t>
  </si>
  <si>
    <t>18-21</t>
  </si>
  <si>
    <t>Условная середина (пролет оп. №19-20)</t>
  </si>
  <si>
    <t>ВЛ 10 кВ №7 ПС Клекотки инв.№300367СК</t>
  </si>
  <si>
    <t>VS010-8300197</t>
  </si>
  <si>
    <t>19-21
22-24</t>
  </si>
  <si>
    <t>Условная середина (пролет оп. №21-22)</t>
  </si>
  <si>
    <t>ВЛ 10 кВ №8 ПС Клекотки инв.№300368</t>
  </si>
  <si>
    <t>VS010-8300198</t>
  </si>
  <si>
    <t>66-67</t>
  </si>
  <si>
    <t>Условная середина (пролет оп. №66-67)</t>
  </si>
  <si>
    <t>ВЛ 10 кВ №8 ПС Клекотки инв.№300369</t>
  </si>
  <si>
    <t>67-68</t>
  </si>
  <si>
    <t>Условная середина (пролет оп. №67-68)</t>
  </si>
  <si>
    <t>ВЛ 10 кВ №8 ПС Клекотки инв.№300365</t>
  </si>
  <si>
    <t>отпайка на КТП-1564 1-3</t>
  </si>
  <si>
    <t>Условная середина (оп. №2)</t>
  </si>
  <si>
    <t>ВЛ 10 кВ №15 ПС Стекольная инв.№300387</t>
  </si>
  <si>
    <t>VS010-8300044</t>
  </si>
  <si>
    <t>22-24</t>
  </si>
  <si>
    <t>Условная середина (оп. №23)</t>
  </si>
  <si>
    <t>ВЛ 10 кВ №15 ПС Стекольная инв.№300382</t>
  </si>
  <si>
    <t>отпайка на КТП-2216 1-3</t>
  </si>
  <si>
    <t>ВЛ 6 кВ №18 ПС Стекольная инв.№300392</t>
  </si>
  <si>
    <t>VS006-8300010</t>
  </si>
  <si>
    <t>20-25</t>
  </si>
  <si>
    <t>Условная середина (пролет оп. №22-23)</t>
  </si>
  <si>
    <t>ВЛ 6 кВ №4 ПС Секирино инв.№300447СК</t>
  </si>
  <si>
    <t>VS006-8300001</t>
  </si>
  <si>
    <t>5-7
11-14</t>
  </si>
  <si>
    <t>Условная середина (оп. №9)</t>
  </si>
  <si>
    <t>ВЛ 6 кВ №6 ПС Секирино инв.№3003121</t>
  </si>
  <si>
    <t>VS010-8300002</t>
  </si>
  <si>
    <t>5-7</t>
  </si>
  <si>
    <t>отх. от ЗТП-1624 №2 4-8</t>
  </si>
  <si>
    <t>Рязанская обл., Милославский р-он</t>
  </si>
  <si>
    <t>ВЛ 10 кВ №8 ПС Чернава инв.№300785СК</t>
  </si>
  <si>
    <t>VS010-8300230</t>
  </si>
  <si>
    <t>отпайка на КТП-1520 3-5
отпайка на КТП-1487 6-11</t>
  </si>
  <si>
    <t>Условная середина (оп. №4)</t>
  </si>
  <si>
    <t>ВЛ 6 кВ №1 ПС Поплевино инв.№300470</t>
  </si>
  <si>
    <t>VS006-8300016</t>
  </si>
  <si>
    <t>отпайка на МТП-1133 2-4</t>
  </si>
  <si>
    <t>Условная середина (оп. №3)</t>
  </si>
  <si>
    <t>ВЛ 6 кВ №10 ПС Поплевино инв.№3003166</t>
  </si>
  <si>
    <t>VS006-8300017</t>
  </si>
  <si>
    <t>отпайка на КТП-1689 6-9</t>
  </si>
  <si>
    <t>Условная середина (пролет оп. №7-8)</t>
  </si>
  <si>
    <t>ВЛ 6 кВ №11 ПС Поплевино инв.№300475</t>
  </si>
  <si>
    <t>VS006-8300018</t>
  </si>
  <si>
    <t>отх. от ЗТП-1130 №2 8-15</t>
  </si>
  <si>
    <t>Условная середина (пролет оп. №11-12)</t>
  </si>
  <si>
    <t>ВЛ 6 кВ №11 ПС Поплевино инв.№3003096</t>
  </si>
  <si>
    <t>отх. от ЗТП-1130 №3 22-26</t>
  </si>
  <si>
    <t>Условная середина (оп. №24)</t>
  </si>
  <si>
    <t>ВЛ 10 кВ №1 ПС Чернава инв.№300766СК</t>
  </si>
  <si>
    <t>VS010-8300170</t>
  </si>
  <si>
    <t>2-3</t>
  </si>
  <si>
    <t>Условная середина (пролет оп. №2-3)</t>
  </si>
  <si>
    <t>ВЛ 10 кВ №5 ПС Чернава инв.№300776</t>
  </si>
  <si>
    <t>VS010-8300182</t>
  </si>
  <si>
    <t>158-178</t>
  </si>
  <si>
    <t>Условная середина (оп. №168)</t>
  </si>
  <si>
    <t>ВЛ 10 кВ №6 ПС Чернава инв.№300783СК</t>
  </si>
  <si>
    <t>VS010-8300184</t>
  </si>
  <si>
    <t>41-43
51-53
отпайка на КТП-2435 1-2</t>
  </si>
  <si>
    <t>Условная середина (оп. №42)</t>
  </si>
  <si>
    <t>ВЛ 10 кВ №6 ПС Чернава инв.№300769СК</t>
  </si>
  <si>
    <t>отпайка на КТП-1462 1-2</t>
  </si>
  <si>
    <t>Условная середина (пролет оп. №1-2)</t>
  </si>
  <si>
    <t>ВЛ 10 кВ №10 ПС Чернава инв.№300787</t>
  </si>
  <si>
    <t>VS010-8300173</t>
  </si>
  <si>
    <t>224-226
отпайка на МТП-1491 1-2</t>
  </si>
  <si>
    <t>Условная середина (оп. №225)</t>
  </si>
  <si>
    <t>ВЛ 10 кВ №11 ПС Чернава инв.№300790СК</t>
  </si>
  <si>
    <t>VS010-8300174</t>
  </si>
  <si>
    <t>Условная середина (оп. №148)</t>
  </si>
  <si>
    <t>ВЛ 10 кВ №3 ПС Чернава инв.№300773</t>
  </si>
  <si>
    <t>VS010-8300180</t>
  </si>
  <si>
    <t>11-12, 65-66, 90-91, 110-112, 114-116
отпайка от ЛР-141 6-10
отпайка на КТП-1429 3-4, 8-11</t>
  </si>
  <si>
    <t>Условная середина (оп. №91)</t>
  </si>
  <si>
    <t>ВЛ 10 кВ №7 ПС Чернава инв.№300778</t>
  </si>
  <si>
    <t>VS010-8300183</t>
  </si>
  <si>
    <t>отпайка на МТП-1474 14-18, 26-33</t>
  </si>
  <si>
    <t>Условная середина (оп. №16)</t>
  </si>
  <si>
    <t>ВЛ 10 кВ №2 ПС Большевик инв.№300803</t>
  </si>
  <si>
    <t>VS010-8300232</t>
  </si>
  <si>
    <t>99-100</t>
  </si>
  <si>
    <t>Условная середина (пролет оп. №99-100)</t>
  </si>
  <si>
    <t>ВЛ 10 кВ №9 ПС Милославская инв.№300718</t>
  </si>
  <si>
    <t>VS010-8300244</t>
  </si>
  <si>
    <t>101-107</t>
  </si>
  <si>
    <t>Условная середина (оп. №104)</t>
  </si>
  <si>
    <t>г. Спасск-Рязанский, ул. Советская, д.137</t>
  </si>
  <si>
    <t xml:space="preserve">г. Ряжск, ул. Сокольники, д. 82 </t>
  </si>
  <si>
    <t>VS010-8300045</t>
  </si>
  <si>
    <t>(пр.оп. №440-441)</t>
  </si>
  <si>
    <t>VS010-8300049</t>
  </si>
  <si>
    <t>475-484</t>
  </si>
  <si>
    <t>(пр.оп. №480-481)</t>
  </si>
  <si>
    <t>VS010-8300127</t>
  </si>
  <si>
    <t>53-63</t>
  </si>
  <si>
    <t>(пр.оп. №59-60)</t>
  </si>
  <si>
    <t>VS010-8300128</t>
  </si>
  <si>
    <t>3-6</t>
  </si>
  <si>
    <t>(пр.оп. №4-5)</t>
  </si>
  <si>
    <t xml:space="preserve">г. Александро-Невский, ул. Колхозная, д. 1 </t>
  </si>
  <si>
    <t>VS010-8300253</t>
  </si>
  <si>
    <t>(пр.оп. №227-229)</t>
  </si>
  <si>
    <t>VS010-8300069</t>
  </si>
  <si>
    <t>(пр.оп.отх №2 от ТП-4911 101-111,)</t>
  </si>
  <si>
    <t xml:space="preserve">г. Кораблино, ул. Привокзальная, д. 58 </t>
  </si>
  <si>
    <t>VS010-8300078</t>
  </si>
  <si>
    <t>(пр.оп. №153-154)</t>
  </si>
  <si>
    <t>VS010-8300258</t>
  </si>
  <si>
    <t xml:space="preserve">182-190, за ЛР-319, 38-63 </t>
  </si>
  <si>
    <t>(пр.оп. №86-187)</t>
  </si>
  <si>
    <t>Рязанская обл.,  Ряжский район</t>
  </si>
  <si>
    <t>Рязанская обл., Новодеревенский район</t>
  </si>
  <si>
    <t>Рязанская обл., Кораблинский район</t>
  </si>
  <si>
    <t>Рязанская обл., Касимовский район</t>
  </si>
  <si>
    <t>Рязанская обл., Сараевский р-н</t>
  </si>
  <si>
    <t>р.п.Сараи, ул. Рабочая, д. 54</t>
  </si>
  <si>
    <t>ПС Ухолово ВЛ-10 кВ. №12 инв№3002814</t>
  </si>
  <si>
    <t>VS010-8300165</t>
  </si>
  <si>
    <t>2-3,7-10,24-26,56-57,64-68,72-73</t>
  </si>
  <si>
    <t>База Сараевского РЭС</t>
  </si>
  <si>
    <t>35-36</t>
  </si>
  <si>
    <t>ПС Ухолово ВЛ-10 кВ. №12 инв№3002815</t>
  </si>
  <si>
    <t>43-44</t>
  </si>
  <si>
    <t>ПС Ухолово ВЛ-10 кВ. №12 инв№3002816</t>
  </si>
  <si>
    <t>199-200</t>
  </si>
  <si>
    <t>ПС Ухолово ВЛ-10 кВ. №12 отп.на ТП-6098  инв№3002818</t>
  </si>
  <si>
    <t>203-2</t>
  </si>
  <si>
    <t>203-1</t>
  </si>
  <si>
    <t>ПС Ухолово ВЛ-10 кВ. №12 отп.на ТП-6098  инв№3002821</t>
  </si>
  <si>
    <t>7-8,10-11,14-18</t>
  </si>
  <si>
    <t>.5-6</t>
  </si>
  <si>
    <t>8-12,16-17,24-30,31-32</t>
  </si>
  <si>
    <t>.12-13</t>
  </si>
  <si>
    <t>ПС Ухолово ВЛ-10 кВ. №14 инв№3002830</t>
  </si>
  <si>
    <t>VS010-8300167</t>
  </si>
  <si>
    <t>5-6,31-32,109-110,126-129,136-146,161-162,176-178</t>
  </si>
  <si>
    <t>86-87</t>
  </si>
  <si>
    <t>ПС Ухолово ВЛ-10 кВ. №14 инв№3002831</t>
  </si>
  <si>
    <t>236-244</t>
  </si>
  <si>
    <t>240-241</t>
  </si>
  <si>
    <t>ПС Ухолово ВЛ-10 кВ. №14 инв№3002838</t>
  </si>
  <si>
    <t>261-271,274-276</t>
  </si>
  <si>
    <t>267-268</t>
  </si>
  <si>
    <t>ПС Ухолово ВЛ-10 кВ. №14 отп.на ТП-6121 инв №3002862</t>
  </si>
  <si>
    <t>.12-15</t>
  </si>
  <si>
    <t>13-14</t>
  </si>
  <si>
    <t>ПС Ухолово ВЛ-10 кВ. №14 отп.на ТП-6193 инв №3002864</t>
  </si>
  <si>
    <t>.1-3</t>
  </si>
  <si>
    <t>.1-2</t>
  </si>
  <si>
    <t>ПС Ухолово ВЛ-10 кВ. №14 отп.на ТП-6114  инв №3002846</t>
  </si>
  <si>
    <t>.1-2,6-7,11-12,13-14,26-27,36-45</t>
  </si>
  <si>
    <t>22-23</t>
  </si>
  <si>
    <t>ПС Ухолово ВЛ-10 кВ. №14 отп.на ТП-6114  инв №3002840</t>
  </si>
  <si>
    <t>65-66</t>
  </si>
  <si>
    <t>ПС Ухолово ВЛ-10 кВ. №14 отп.на ТП-6176  инв №3002865</t>
  </si>
  <si>
    <t>ПС Ухолово ВЛ-10 кВ. №14 отп.на ТП-6120  инв №3002866</t>
  </si>
  <si>
    <t>.6-9</t>
  </si>
  <si>
    <t>.7-8</t>
  </si>
  <si>
    <t>ПС Ухолово ВЛ-10 кВ. №14 отп.на ТП-6194  инв №3002848</t>
  </si>
  <si>
    <t>6-7,15-20</t>
  </si>
  <si>
    <t>ПС Ухолово ВЛ-10 кВ. №14 отп.на ТП-6192  инв №3002857</t>
  </si>
  <si>
    <t>.7-9</t>
  </si>
  <si>
    <t>ПС Ухолово ВЛ-10 кВ. №14 отп.на ТП-6190  инв №3002858</t>
  </si>
  <si>
    <t>10-15,30-41</t>
  </si>
  <si>
    <t>25-26</t>
  </si>
  <si>
    <t>П.С. Можары ВЛ 10 кВ №2 отп.на ТП-1173 инв №3002375</t>
  </si>
  <si>
    <t>VS010-8300106</t>
  </si>
  <si>
    <t>.5-56</t>
  </si>
  <si>
    <t>27-28</t>
  </si>
  <si>
    <t>VS010-8300104</t>
  </si>
  <si>
    <t>15-33</t>
  </si>
  <si>
    <t>21-22</t>
  </si>
  <si>
    <t>П.С.Канино ВЛ 10 кВ №3  отп.на ТП-3369 инв №3001083</t>
  </si>
  <si>
    <t>VS010-8300064</t>
  </si>
  <si>
    <t>21-30</t>
  </si>
  <si>
    <t>П.С.Канино ВЛ 10 кВ №3  инв №3002083</t>
  </si>
  <si>
    <t>93-104</t>
  </si>
  <si>
    <t>98-99</t>
  </si>
  <si>
    <t xml:space="preserve">П.С.Канино ВЛ 10 кВ №8  отп. на СЛР№ 151  инв №3002256 </t>
  </si>
  <si>
    <t>VS010-8300066</t>
  </si>
  <si>
    <t xml:space="preserve"> ПС Муравлянка ВЛ 10 кВ №2 инв №3001493</t>
  </si>
  <si>
    <t>VS010-8300030</t>
  </si>
  <si>
    <t>222-230</t>
  </si>
  <si>
    <t>226-227</t>
  </si>
  <si>
    <t>ПС Ламино ВЛ-10 кВ. №4  инв №3001481</t>
  </si>
  <si>
    <t>VS010-8300021</t>
  </si>
  <si>
    <t>78-80,93-97</t>
  </si>
  <si>
    <t>84-85</t>
  </si>
  <si>
    <t>ПС Журавлевка ВЛ-10 кВ. №2  инв №3001501</t>
  </si>
  <si>
    <t>VS010-8300007</t>
  </si>
  <si>
    <t>13-24</t>
  </si>
  <si>
    <t>18-19</t>
  </si>
  <si>
    <t xml:space="preserve"> ПС Бокино ВЛ 10 кВ №6 инв №3001515</t>
  </si>
  <si>
    <t>VS010-8300005</t>
  </si>
  <si>
    <t>315-316</t>
  </si>
  <si>
    <t xml:space="preserve"> ПС Бокино ВЛ 10 кВ №6 инв №3001516</t>
  </si>
  <si>
    <t>291-292</t>
  </si>
  <si>
    <t xml:space="preserve"> ПС Сараи ВЛ 10 кВ  №13 инв №3001464</t>
  </si>
  <si>
    <t>VS010-8300040</t>
  </si>
  <si>
    <t>101-104</t>
  </si>
  <si>
    <t>102-103</t>
  </si>
  <si>
    <t>река, болото</t>
  </si>
  <si>
    <t xml:space="preserve"> ПС Сараи ВЛ 10 кВ  №15 инв №3001465</t>
  </si>
  <si>
    <t>VS010-8300041</t>
  </si>
  <si>
    <t>386-414</t>
  </si>
  <si>
    <t>400-401</t>
  </si>
  <si>
    <t>Рязанская обл., Старожиловский  р-он</t>
  </si>
  <si>
    <t>Рязанская обл., р.п. Старожилово, ул. Денисова 34</t>
  </si>
  <si>
    <t>ВЛ-10 кВ №8 ПС Старожилово,       инв.№33365</t>
  </si>
  <si>
    <t>VS010-8100440</t>
  </si>
  <si>
    <t>146-160</t>
  </si>
  <si>
    <t>Старожиловский РЭС</t>
  </si>
  <si>
    <t>Условная середина (пр.оп. №3-4)</t>
  </si>
  <si>
    <t>ВЛ-10 кВ №8 ПС Старожилово,       инв.№34058</t>
  </si>
  <si>
    <t>ВЛ-10 кВ №8 ПС Старожилово,       инв.№31379</t>
  </si>
  <si>
    <t>От-ка за ЛР-493 7-9, 29-30, 49-50, 53-54, 56-57, 63-64, 93-95</t>
  </si>
  <si>
    <t>Условная середина (пр.оп. №49-50)</t>
  </si>
  <si>
    <t>ВЛ-10 кВ №8 ПС Старожилово,       инв.№31079</t>
  </si>
  <si>
    <t>ВЛ №6 от КТПП-2710 20-21,            25-28</t>
  </si>
  <si>
    <t>ВЛ-10 кВ №2 ПС Старожилово, за КРН-856       инв.№33267</t>
  </si>
  <si>
    <t>VS010-8100023</t>
  </si>
  <si>
    <t>Условная середина (пр.оп. №125-126)</t>
  </si>
  <si>
    <t>ВЛ-10 кВ №2 ПС Старожилово, за КРН-856       инв.№34224</t>
  </si>
  <si>
    <t>159-161</t>
  </si>
  <si>
    <t>Условная середина (пр.оп. №159-160)</t>
  </si>
  <si>
    <t>ВЛ-10 кВ №2 ПС Старожилово, за КРН-856       инв.№33879</t>
  </si>
  <si>
    <t>ВЛ-10 кВ №11 ПС Старожилово, инв.№31441</t>
  </si>
  <si>
    <t>VS010-8100020</t>
  </si>
  <si>
    <t>Условная середина (пр.оп. №4-5)</t>
  </si>
  <si>
    <t>ВЛ-10 кВ №11 ПС Старожилово, инв.№33258</t>
  </si>
  <si>
    <t>Условная середина (пр.оп. №61-62)</t>
  </si>
  <si>
    <t>ВЛ-10 кВ №11 ПС Старожилово, инв.№33123</t>
  </si>
  <si>
    <t>ВЛ-10 кВ №6 ПС Епихино       инв.№31325</t>
  </si>
  <si>
    <t>VS010-8100210</t>
  </si>
  <si>
    <t>Условная середина (пр.оп. №62-63)</t>
  </si>
  <si>
    <t>ВЛ-10 кВ №6 ПС Епихино       инв.№31125</t>
  </si>
  <si>
    <t>ВЛ-10 кВ №1 ПС Епихино       инв.№31071</t>
  </si>
  <si>
    <t>VS010-8100206</t>
  </si>
  <si>
    <t>73-83, 90-92, 125-130, 140-142</t>
  </si>
  <si>
    <t>Условная середина (пр.оп. №124-125)</t>
  </si>
  <si>
    <t>ВЛ-10 кВ №7 ПС Гулынки       инв.№31661</t>
  </si>
  <si>
    <t>VS010-8100292</t>
  </si>
  <si>
    <t>Условная середина (пр.оп. №6-7)</t>
  </si>
  <si>
    <t>ВЛ-10 кВ №7 ПС Гулынки       инв.№31269</t>
  </si>
  <si>
    <t>59-60, 81-82, 96-97</t>
  </si>
  <si>
    <t>Условная середина (пр.оп. №81-82)</t>
  </si>
  <si>
    <t>ВЛ-10 кВ №7 ПС Гулынки       инв.№31323</t>
  </si>
  <si>
    <t>ВЛ-10 кВ №9 ПС Истье       инв.№31625</t>
  </si>
  <si>
    <t>VS010-8100311</t>
  </si>
  <si>
    <t>ВЛ-10 кВ №5 ПС Истье       инв.№30851</t>
  </si>
  <si>
    <t>VS010-8100310</t>
  </si>
  <si>
    <t>Условная середина (пр.оп. №30-31)</t>
  </si>
  <si>
    <t>Рязанская обл., Пронский  р-он</t>
  </si>
  <si>
    <t>VS010-8100254</t>
  </si>
  <si>
    <t>36-46</t>
  </si>
  <si>
    <t>Старожиловский РЭС Пронский участок</t>
  </si>
  <si>
    <t>Условная середина (пр.оп. №36-46)</t>
  </si>
  <si>
    <t>VS010-8100148</t>
  </si>
  <si>
    <t xml:space="preserve">  39-45 отп. за КРН-876</t>
  </si>
  <si>
    <t>Условная середина (пр.оп. №39-45)</t>
  </si>
  <si>
    <t>VS010-8100258</t>
  </si>
  <si>
    <t xml:space="preserve">75-80, 81-84, 140-144, </t>
  </si>
  <si>
    <t>Условная середина (пр.оп. №81-84)</t>
  </si>
  <si>
    <t>VS010-8100272</t>
  </si>
  <si>
    <t>3-5, 11-18, 20-27, 34-38</t>
  </si>
  <si>
    <t>Условная середина (пр.оп. №11-15)</t>
  </si>
  <si>
    <t>VS010-8100271</t>
  </si>
  <si>
    <t>57-59, 64-65,69-70,81-82</t>
  </si>
  <si>
    <t xml:space="preserve">апрель       </t>
  </si>
  <si>
    <t>Наименование работ</t>
  </si>
  <si>
    <t>Ед. изм.</t>
  </si>
  <si>
    <t>Объем работ</t>
  </si>
  <si>
    <t>Механизированная расчистка трассы от кустарника и зарослей навесным кусторезом</t>
  </si>
  <si>
    <t>га</t>
  </si>
  <si>
    <t>Механизированная подборка валков и сгребание кустарника в кучи после расчистки трассы кусторезом</t>
  </si>
  <si>
    <t>Подборка валков и сгребание кустарника в кучи вручную после расчистки трассы кусторезом количество стволов диаметром до 100 мм: от 31 до 63</t>
  </si>
  <si>
    <t>Утилизация порубочных остатков</t>
  </si>
  <si>
    <t>Касимовский  РЭС</t>
  </si>
  <si>
    <t>Клепиковский  РЭС</t>
  </si>
  <si>
    <t>Спасский РЭС</t>
  </si>
  <si>
    <t>Скопинский  РЭС</t>
  </si>
  <si>
    <t>Ряжский  РЭС</t>
  </si>
  <si>
    <t>Итого по филиалу "Рязаньэнерго"</t>
  </si>
  <si>
    <t>ВЛ 10 кВ №1 ПС Милославская инв.№300698</t>
  </si>
  <si>
    <t>VS010-8300171</t>
  </si>
  <si>
    <t>8-9, 11-14, 20-22
отпайка на КТП-1406 2-5
отпайка на ЗТП-1402 1-3
отпайка на ЗТП-11319 12-2
отпайка на КТП-2366 1-3</t>
  </si>
  <si>
    <t>Условная середина (оп. №13)</t>
  </si>
  <si>
    <t>Сасовский РЭС</t>
  </si>
  <si>
    <t>Рязанская обл., Пителинский  р-он</t>
  </si>
  <si>
    <t>Рязанская обл., г. Сасово, ул. Горького 1 В</t>
  </si>
  <si>
    <t xml:space="preserve"> ВЛ-10кВ №9 ПС Пителино инв.№ 300948 СА</t>
  </si>
  <si>
    <t>VS010-8400051-001</t>
  </si>
  <si>
    <t>111-136, 148-157</t>
  </si>
  <si>
    <t>Условная середина (пр.оп. №133-134)</t>
  </si>
  <si>
    <t xml:space="preserve"> ВЛ-10кВ №9 ПС Пителино инв.№ 305200</t>
  </si>
  <si>
    <t>VS010-8400051-002</t>
  </si>
  <si>
    <t>160-173, 213-216</t>
  </si>
  <si>
    <t xml:space="preserve"> ВЛ-10кВ №9 ПС Пителино инв.№ 300024</t>
  </si>
  <si>
    <t>VS010-8400051-505</t>
  </si>
  <si>
    <t>269-278</t>
  </si>
  <si>
    <t>Рязанская обл., Ермишинский р-он</t>
  </si>
  <si>
    <t>ВЛ-10кВ №1 ПС Ермишь инв.№ 300017</t>
  </si>
  <si>
    <t>VS010-8400009-001</t>
  </si>
  <si>
    <t>Условная середина (пр.оп. №50-51)</t>
  </si>
  <si>
    <t>ВЛ-10кВ №1 ПС Ермишь инв.№ 300904СА</t>
  </si>
  <si>
    <t>VS010-8400009-002</t>
  </si>
  <si>
    <t>VS010-8400009-503</t>
  </si>
  <si>
    <t>ВЛ-10кВ №5 ПС Ермишь инв.№ 307665</t>
  </si>
  <si>
    <t>VS010-8400013-001</t>
  </si>
  <si>
    <t>1-9, 14-17, 18-23, 24-28</t>
  </si>
  <si>
    <t>Условная середина (пр.оп. №118-119)</t>
  </si>
  <si>
    <t>ВЛ-10кВ №7 ПС Ермишь инв.№ 300023</t>
  </si>
  <si>
    <t>VS010-8400015-001</t>
  </si>
  <si>
    <t>10-22</t>
  </si>
  <si>
    <t>ВЛ-6кВ №12 ПС Ермишь инв.№ 308454</t>
  </si>
  <si>
    <t>VS006-8400001-001</t>
  </si>
  <si>
    <t>Условная середина (пр.оп. №14-15)</t>
  </si>
  <si>
    <t>ВЛ-6кВ №17 ПС Ермишь инв.№ 308453</t>
  </si>
  <si>
    <t>VS006-8400002-001</t>
  </si>
  <si>
    <t>2-16, 17-22</t>
  </si>
  <si>
    <t>Условная середина (пр.оп. №15-16)</t>
  </si>
  <si>
    <t>Рязанская обл., Кадомский р-он</t>
  </si>
  <si>
    <t>ВЛ-10кВ №5 ПС Котелино инв.№ 308442</t>
  </si>
  <si>
    <t>VS010-8400035-001</t>
  </si>
  <si>
    <t>10-25, 43-58</t>
  </si>
  <si>
    <t>Условная середина (пр.оп. №87-88)</t>
  </si>
  <si>
    <t>ВЛ-10кВ №7 ПС Кадом инв.№ 300980СА</t>
  </si>
  <si>
    <t>VS010-8400029-001</t>
  </si>
  <si>
    <t>81-83, 122-125, 157-158</t>
  </si>
  <si>
    <t>Условная середина (пр.оп. №105-106)</t>
  </si>
  <si>
    <t>ВЛ-10кВ №8 ПС Кадом инв.№ 307300</t>
  </si>
  <si>
    <t>VS010-8400030-002</t>
  </si>
  <si>
    <t>56-61, 79-85, 110-157</t>
  </si>
  <si>
    <t>ВЛ-10кВ №8 ПС Кадом инв.№ 308430</t>
  </si>
  <si>
    <t>VS010-8400030-004</t>
  </si>
  <si>
    <t>164-166</t>
  </si>
  <si>
    <t>ВЛ-10кВ №3 ПС Кадом инв.№ 308427</t>
  </si>
  <si>
    <t>VS010-8400025-001</t>
  </si>
  <si>
    <t>26-32</t>
  </si>
  <si>
    <t>Рязанская обл., Сасовский  р-он</t>
  </si>
  <si>
    <t>ВЛ-10 кВ №1 ПС Вялсы инв.№ 900343</t>
  </si>
  <si>
    <t>VS010-8400066-507</t>
  </si>
  <si>
    <t>9-18 отп на ТП ВЛ-112</t>
  </si>
  <si>
    <t>Условная середина (пр.оп. №89-90)</t>
  </si>
  <si>
    <t>ВЛ-10 кВ №3 ПС Рожково инв.№ 308352</t>
  </si>
  <si>
    <t>VS010-8400102-002</t>
  </si>
  <si>
    <t xml:space="preserve"> 194-228</t>
  </si>
  <si>
    <t>ВЛ-10 кВ №5 ПС Рожково инв.№ 307740</t>
  </si>
  <si>
    <t>VS010-8400104-002</t>
  </si>
  <si>
    <t>119-128, 145-187</t>
  </si>
  <si>
    <t>34-38, 42-43, 44-50, 53-72</t>
  </si>
  <si>
    <t>72-73, 83-84, 86-88, 90-91, 93-106, 109-113</t>
  </si>
  <si>
    <t>Рязанский РЭС</t>
  </si>
  <si>
    <t>Шацкий РЭС</t>
  </si>
  <si>
    <t>Шиловский РЭС</t>
  </si>
  <si>
    <t>ВЛ 10 кВ №2 ПС Елатьма      инв.12141</t>
  </si>
  <si>
    <t>ВЛ 10 кВ №4 ПС Елатьма      инв.12143</t>
  </si>
  <si>
    <t>ВЛ 10 кВ №7 ПС Елатьма     инв.12145</t>
  </si>
  <si>
    <t>ВЛ 10 кВ №5 ПС Сынтул     инв.12100</t>
  </si>
  <si>
    <t>ВЛ 10 кВ №6 ПС Сабурово     инв.12151</t>
  </si>
  <si>
    <t>ВЛ 10 кВ №6 ПС Бельки    инв.12125</t>
  </si>
  <si>
    <t>ВЛ 10 кВ №4 ПС Моховая     инв.12137</t>
  </si>
  <si>
    <t>ВЛ 10 кВ №43 РП Бетино      инв.12116</t>
  </si>
  <si>
    <t>ВЛ 10 кВ №44 РП Бетино      инв.12118</t>
  </si>
  <si>
    <t>ВЛ 10 кВ №20 ПС Ашуково     инв.12112</t>
  </si>
  <si>
    <t>ВЛ 10 кВ №3 ПС Ашуково    инв.12113</t>
  </si>
  <si>
    <t>ВЛ 10 кВ №5 ПС Телебукино     инв.12106</t>
  </si>
  <si>
    <t>ВЛ 10 кВ №8 ПС Забелино    инв.13034</t>
  </si>
  <si>
    <t>ВЛ 10 кВ №5 ПС Кольдюки    инв.12158</t>
  </si>
  <si>
    <t>ВЛ 10 кВ №16 ПС Касимов      инв.12103</t>
  </si>
  <si>
    <t>ВЛ 10 кВ №7 ПС Выжелес инв.№14135</t>
  </si>
  <si>
    <t>ВЛ 10 кВ №10 ПС Собчаково инв.№14106</t>
  </si>
  <si>
    <t>ВЛ 10 кВ №3 ПС Ижевск инв.№282903</t>
  </si>
  <si>
    <t>ВЛ 10 кВ №5 ПС Ижевск инв.№14132</t>
  </si>
  <si>
    <t>ВЛ 10 кВ №6 ПС Сумбулово инв.№14118</t>
  </si>
  <si>
    <t>ВЛ 10 кВ №4 ПС Сумбулово инв.№14119</t>
  </si>
  <si>
    <t>ВЛ 10 кВ №3 ПС Кутуково инв.№14145</t>
  </si>
  <si>
    <t>ВЛ 10 кВ №3 ПС Сумбулово инв.№14110</t>
  </si>
  <si>
    <t>ВЛ 10 кВ №4 ПС Коловрат инв.№14152</t>
  </si>
  <si>
    <t>ВЛ 10 кВ №2 ПС Киструс инв.№14102</t>
  </si>
  <si>
    <t>ВЛ 10 кВ №5 ПС Кутуково инв.№14138</t>
  </si>
  <si>
    <t>Рязанская обл., р.п. Пронско, ул. Мичурина 40</t>
  </si>
  <si>
    <t>Михайловский район</t>
  </si>
  <si>
    <t>г.Михайлов, ул.Зелёная, д.55</t>
  </si>
  <si>
    <t>VS010-8100138</t>
  </si>
  <si>
    <t>8-9,13-14,15-16,29-34,36-39,42-43,48-53,61-62,65-66,68-71,74-75,76-78,79-80,95-96,111-126,154-155,2-3 за РЛ-5, 19-20 за ЛР-5,47-48 за ЛР-5,57-63 за ЛР-5,72-73 зп ЛР-5,75-76 за ЛР-5,79-84 за ЛР-5, 1-2 отп ТП-1088, 4-7 отп ТП-1088,1-2 отп ТП-1080, 123-1 отп ТП-1323,1-11 отп ТП-1323, 3-4 за ЛР-47,34-35 за ЛР-47,77-78 за ЛР-47,77-78 за ЛР-47,91-95 за ЛР-47,105-106 за ЛР-47,112-113 за ЛР-47,115-119 за ЛР-47, 121-132 за ЛР-47,156-1 отп ТП-1077,104-1 отп ТП-1015,1-3 отп ТП-1015,112-1 отп ТП-1014,3-6 отп ТП-1014,1-3 за ЗТП-1110,4-6 за ЗТП-1110,7-12 за ЗТП-1110,13-17 за ЗТП-1110,21-22 за ЗТП-1110,26-27 за ЗТП-1110,29-30 за ЗТП-1110,31-33 за ЗТП-1110,35-36 за ЗТП-1110,39-40 за ЗТП-1110,42-47 за ЗТП-1110,55-58 за ЗТП-1110,68-69 за ЗТП-1110,81-85 за ЗТП-1110,98-99 за ЗТП-1110,100-110 за ЗТП-1110,14-1 отп ТП-1013,1-2 отп ТП-1013,3-6 отп ТП-1426,27-1 отп ТП-1012,4-5 отп ТП-1427,1-2 отп ТП-1407,5-6 отп ТП-1423,7-8 отп ТП-1423,2-3 отп ТП-1011,5-6 отп ТП-1011, 1-2 за ЛР-158,9-10 за ЛР-158</t>
  </si>
  <si>
    <t>Условная середина (опора 35 за ЛР-47)</t>
  </si>
  <si>
    <t>VS010-8100139</t>
  </si>
  <si>
    <t>6-9,30-33,37-38,57-59,68-69,1-2 отп ТП-1274,1-2 отп ТП-1081,3-4 отп ТП-1081,2-3 за ЗТП-1386,6-7 за ЗТП-1386,10-11 за ЗТП-1386,15-16 за ЗТП-1386,18-20 за ЗТП-1386,21-24 за ЗТП-1386,25-26 за ЗТП-1386,37-39 за ЗТП-1386,6-8 отп ЗТП-1065,7-10 отп ЗТП-1180,1-4 отп ТП-1390</t>
  </si>
  <si>
    <t>Условная середина (опора 55 )</t>
  </si>
  <si>
    <t>VS010-8100133</t>
  </si>
  <si>
    <t>2-10,12-19,24-25,27-29,41-42,45-46,49-53, 1-7 за ЛР-1,30-32за ЛР-1,106-109 за ЛР-1,111-112 за ЛР-1,119-128 за ЛР-1,2-9 за ЗТП-1459</t>
  </si>
  <si>
    <t>Условная середина (опора 90 за ЛР-1 )</t>
  </si>
  <si>
    <t>VS010-8100124</t>
  </si>
  <si>
    <t>5-6,7-8,16-17,21-24,29-40,42-43,45-46,47-54,60-61,65-76,78-82,83-85,86-87,88-89,91-95,98-100,101-105,105-2 за ЛР-56,5-6 за ЛР-56,12-14 за ЛР-56,16-17 за ЛР-56,20-21 за ЛР-56,25-26 за ЛР-56,31-33 за ЛР-56,35-36 за ЛР-56,37-39 за ЛР-56,43-46 за ЛР-56,49-51 за ЛР-56,1-2 за ЛР-58,6-7 за ЛР-58,9-14 за ЛР-58,15-20 за ЛР-58,21-22 за ЛР-58,29-31 за ЛР-58,3-4 отп ТП-1373,2-3 отп к ЛР-38,6-7 отп к ЛР-38,13-18 за ЛР-38,26-28 за ЛР-38,36-44 отп ТП-1121, 28 за ЛР-38 - 1 отп ТП-1312,12 отп ТП-1312,6-16 отп ТП-1312, 6-7 отп ТП-1209,36-38 отп ТП-1209,40-41 отп ТП-1209, 3-4 отп ТП-1079,6-7 отп к ЛР-60,8-9 отп к ЛР-60,52-55 за ЛР-60,56-57 за ЛР-60,60-63 за ЛР-60</t>
  </si>
  <si>
    <t>Условная середина (опора 105)</t>
  </si>
  <si>
    <t>VS010-8100113</t>
  </si>
  <si>
    <t>2-4,5-6,16-17,33-34,36-40,52-53,65-93,95-110,111-114,116-119,124-129,7-8 отп ЗТП-1295,9-11 отп ЗТП-1295,14-17 отп ЗТП-1295,18-26 отп ЗТП-1295,129-1 за ЛР-22,1-12 за ЛР-22,4  за ЛР-22 - 1 отп ТП-1340,1-3 отп ТП-1340,16-17 за ЛР-22,23-24 за ЛР-22,27-28 за ЛР-22,35-36 за ЛР-22,38-41 за ЛР-22,43-44 за ЛР-22,46-49  за ЛР-22,49  за ЛР-22 -1 отп ТП-1229,1-2 отп ТП-1229,52-68 за ЛР-22,69-71 за ЛР-22,74-75 за ЛР-22,77-79 за ЛР-22,98 за ЛР-22 - 1 за ЛР-24,3-5 за ЛР-24,17-19  за ЛР-24, 3 за ЛР-24 - 1 отп к ЛР-71,1-5 отп к ЛР-71,3-6 отп  ТП-1230</t>
  </si>
  <si>
    <t>Условная середина (опора 129)</t>
  </si>
  <si>
    <t>VS010-8100108</t>
  </si>
  <si>
    <t>1-15,25-27,8-9 отп ТП-1544,25-27 отп ТП-1544,24-25 за ЛР-61,26-27 за ЛР-61,4-5 отп ТП-1112,7-8 отп ТП-1112,18-21 за ЛР-40,23-28 за ЛР-40,42-43 за ЛР-40,45-49 за ЛР-40,50-52 за ЛР-40,3-7 отп ТП-1324</t>
  </si>
  <si>
    <t>Условная середина (опора 70)</t>
  </si>
  <si>
    <t>VS010-8100122</t>
  </si>
  <si>
    <t>7-8,16-22,26-27,41-42,50-51,56-58,72-76,80-82,83-84,91-92,97-98,101-103,104-109,114-117,124-126,1-2 отп ТП-1221,10-12 отп ТП-1221,4 отп ТП-1221 - 1 отп ТП-1220,1-3 отп ТП-1220</t>
  </si>
  <si>
    <t>Условная середина (опора 74)</t>
  </si>
  <si>
    <t>VS010-8100413</t>
  </si>
  <si>
    <t>7-8,16-19,20-21,38-44,46-107,127-134,140-143,135-1 отп ТП-4216,6-9 за ЗТП-4259, 18-23 за ЗТП-4259,33-34 за ЗТП-4259,36-37 за ЗТП-4259,38-43 за ЗТП-4259,46-1 отп ТП-4134,1-2 отп ТП-4134,3-6 отп ТП-4135, 7-1 отп ТП-4132,1-3 отп ТП-4132,72-75 за ЗТП-4259,76-77 за ЗТП-4259,79-84 за ЗТП-4259,92-93 за ЗТП-4259,119-124 за ЗТП-4259125-128 за ЗТП-4259, 137-138 за ЗТП-4259, 6-8 за ЛР-308</t>
  </si>
  <si>
    <t>Условная середина (опора 143)</t>
  </si>
  <si>
    <t>VS010-8100416</t>
  </si>
  <si>
    <t>6-8,16-18,22-24,39-41,44-45,49-68,127-136,151-РУ ЗТП-4256,138-1 отп ЗТП-4254,1-8 отп ЗТП-4254, 3-4 отп ТП-4142, 3-5 отп ЗТП-4259,4-5 отп ТП-4139,10-12 отп ТП-4139,15-17 отп ТП-4139,19-20 отп ТП4139, 25-26 отп ТП-4139,27-30 отп ТП-4139</t>
  </si>
  <si>
    <t>Условная середина (опора 90)</t>
  </si>
  <si>
    <t>VS010-8100420</t>
  </si>
  <si>
    <t>9-12,35-38,72-80,137-146,1-8 отп ЗТП-4149,1-7 за ЗТП-4304, 8-12  за ЗТП-4304,46-56  за ЗТП-4304,64-70  за ЗТП-4304,2-11 отп ТП-4129, 6-37 отп ТП-4128, 59-61 отп ТП-4128</t>
  </si>
  <si>
    <t>Условная середина (опора 101 )</t>
  </si>
  <si>
    <t>VS010-8100424</t>
  </si>
  <si>
    <t>3-4,9-14,27-28,47-49,74-75,98-103,123-124,138-140,4-5 отп ТП-4225,21-23 за КТПП-4227,1-2 отп ТП-4229,66-79  за КТПП-4227,83-91 за КТПП-4227,1-6 отп ТП-4306,101-104 за КТПП-4227,28-29 за ЛР-255,37-37 за ЛР-255,6-11 отп ТП-4232</t>
  </si>
  <si>
    <t>Условная середина (опора 158 )</t>
  </si>
  <si>
    <t>VS010-8100425</t>
  </si>
  <si>
    <t>11-24,32-50,53-59,5-8 отп ТП-4241,142-144,148-1 отп ТП-4236,149-153,175-186</t>
  </si>
  <si>
    <t>Рязанская обл., Рыбновский р-он</t>
  </si>
  <si>
    <t>Рязанская обл. г. Рязань ул. Касимовское шоссе д.11</t>
  </si>
  <si>
    <t>VS010-8100222</t>
  </si>
  <si>
    <t>106-108, отп  на ТП-3084 18-21</t>
  </si>
  <si>
    <t>База Рязанского РЭС</t>
  </si>
  <si>
    <t>Условная середина (оп. №107)</t>
  </si>
  <si>
    <t>VS010-8100150</t>
  </si>
  <si>
    <t>30-55,132-134,149-151,152-157,164-176,200-201</t>
  </si>
  <si>
    <t>Условная середина (пр.оп. №100-101)</t>
  </si>
  <si>
    <t>VS010-8100247</t>
  </si>
  <si>
    <t>24-31,46-47,57-59,61-63,70-72,116-118,125-126,158-159</t>
  </si>
  <si>
    <t>VS010-8100261</t>
  </si>
  <si>
    <t>57-60,62-64,65-68,113-117,151-152</t>
  </si>
  <si>
    <t>Условная середина (пр.оп. №76-77)</t>
  </si>
  <si>
    <t>VS010-8100102</t>
  </si>
  <si>
    <t>24-29,90-93,108-110,111-112,137-140</t>
  </si>
  <si>
    <t>Условная середина (пр.оп. №69-70)</t>
  </si>
  <si>
    <t>VS010-8100283</t>
  </si>
  <si>
    <t>23-26,54-57,73-85,93-99,101-104</t>
  </si>
  <si>
    <t>VS010-8100249</t>
  </si>
  <si>
    <t>131-135</t>
  </si>
  <si>
    <t>Условная середина (пр.оп. №132-133)</t>
  </si>
  <si>
    <t>Рязанская обл., Рязанский р-он</t>
  </si>
  <si>
    <t>VS010-8100030</t>
  </si>
  <si>
    <t>4-6,23-27,40-41,50-51,69-71,отп  на МТП-2102 4-7,11-14</t>
  </si>
  <si>
    <t>VS010-8100243</t>
  </si>
  <si>
    <t>12-14,17-26,35-40,43-68,80-85,88-151</t>
  </si>
  <si>
    <t>Условная середина (пр.оп. №75-76)</t>
  </si>
  <si>
    <t>VS010-8100181</t>
  </si>
  <si>
    <t>58-59, отп на СТП-5879 2-3,7-9</t>
  </si>
  <si>
    <t>Условная середина (оп. №58)</t>
  </si>
  <si>
    <t>VS010-8100199</t>
  </si>
  <si>
    <t>80-82,128-129,141-142,157-158</t>
  </si>
  <si>
    <t>VS010-8100399</t>
  </si>
  <si>
    <t xml:space="preserve">10-11,46-47,81-82 отп на КТП 3632 15-16,22-24,25-29,38-39 </t>
  </si>
  <si>
    <t>Условная середина (пр.оп. №41-42)</t>
  </si>
  <si>
    <t>VS010-8100058</t>
  </si>
  <si>
    <t>26-27,48-49 отп на МТП 2296 14-15</t>
  </si>
  <si>
    <t>VS010-8100402</t>
  </si>
  <si>
    <t>15-21,22-31,60-64,70-73 отп на СТП 5918 60м-1,1-2</t>
  </si>
  <si>
    <t>Условная середина (пр.оп. №37-38)</t>
  </si>
  <si>
    <t>VS010-8100278</t>
  </si>
  <si>
    <t>50-51,54-55,66-67,отп на ЗТП 2349 2-4,отп на ЛР 883 5-7,отп на КТП 3523 2-4</t>
  </si>
  <si>
    <t>Условная середина (пр.оп. №34-35)</t>
  </si>
  <si>
    <t>VS010-8100302</t>
  </si>
  <si>
    <t>18-20,31-36,37-38,84-86,отп.на КТП-2337 28-33,отп.на КТП-2335 31м-1,отп.на ЛР-368 5-7,отп.на КТП-2334 64-66,80-81</t>
  </si>
  <si>
    <t>9-10,52-58,тп на ЗТП-2425 3-6</t>
  </si>
  <si>
    <t>Условная середина (пр.оп. №29-30)</t>
  </si>
  <si>
    <t>VS010-8100033</t>
  </si>
  <si>
    <t>35-40,50-54,143-144,219-222,238-239,260-261,263-264,267-268,отп на КТП-2222 2-3</t>
  </si>
  <si>
    <t>Условная середина (пр.оп. №134-135)</t>
  </si>
  <si>
    <t>VS010-8100237</t>
  </si>
  <si>
    <t>28-31,81-86,106-107,113-114,116-117,166-167, отп на КТП-3615: 32м-1,1-2,2-3</t>
  </si>
  <si>
    <t>Условная середина (пр.оп. №84-85)</t>
  </si>
  <si>
    <t>VS010-8200052</t>
  </si>
  <si>
    <t>15-19,22-24,26-44,49-58,59-114</t>
  </si>
  <si>
    <t>Условная середина (пр.оп. №57-58)</t>
  </si>
  <si>
    <t>VS010-8200064</t>
  </si>
  <si>
    <t>78-81,93-96,97-98,99-100,112-113,119-124</t>
  </si>
  <si>
    <t>VS010-8200058</t>
  </si>
  <si>
    <t>3-4,5-6,10-14,16-18,35-37,44-61,130-140,156-167,240-247,249-253,256-259,261-271,отп на КТП-5098 1-5,отп на КТП-5092 155м-1,1-2,5-6,8-24,отп на КТП-5096 22-45,отп на КТП-5097 250м-2,3-4</t>
  </si>
  <si>
    <t>Условная середина (пр.оп. №136-137)</t>
  </si>
  <si>
    <t>Шиловский район</t>
  </si>
  <si>
    <t>р.п. Шилово ул.Фирсова д.3а</t>
  </si>
  <si>
    <t>VS010-8200131</t>
  </si>
  <si>
    <t>1-80</t>
  </si>
  <si>
    <t>Условная середина (пр.оп. №40-41)</t>
  </si>
  <si>
    <t>VS010-8200166</t>
  </si>
  <si>
    <t>VS010-8200030</t>
  </si>
  <si>
    <t>16-20, 30-31, 37-38, 39-45, 47-52, 55-56, 92-93, 107-110, 112-116, 123-124, 133-135, от-ка КТП-6236 38/0-1, 1-3, от-ка КТП-6237 46/0-1,от-ка КТП-6238 63/0-1, 1-4, 6-8, от-ка КТП-6249 1-2,3-4,7-9, 15-16, 17-21</t>
  </si>
  <si>
    <t>Условная середина (пр.оп. №67-68)</t>
  </si>
  <si>
    <t>VS010-8200029</t>
  </si>
  <si>
    <t>19-20, 55-59, 63-64,77-84, 92-93, 102-103, 114-115,122-123,124-143, 148-155, 159-161, 162-163, 164-171, 173-179, 183-184,186-187, от-ка на КТП-6216 5/0-1, от-ка на КТП-6218 1-3, 5-8, 9-13, 19-21, 24-27, от-ка на КТП-6219 2-3, от-ка на КТП-6227 9-13,  от-ка на КТП-6229  4/0-1,1-9, от-ка на КТП-6228 4-5,6-7, от-ка на КТП-6225 12-13, 36-39, 45-46</t>
  </si>
  <si>
    <t>Условная середина (пр.оп. №96-97)</t>
  </si>
  <si>
    <t>VS010-8200130</t>
  </si>
  <si>
    <t>10-65, 13-18, 24-26, 134-156, 132-156, за ЛР-169  215-285</t>
  </si>
  <si>
    <t>Условная середина (пр.оп. №78-79)</t>
  </si>
  <si>
    <t xml:space="preserve">2-3, 4-5, 14-15, 36-37,                                             79-82, 122-123, 133-136,                                        145-148,152-157, 170-173, 205-207, 
222-223, 269-271, 304-305
</t>
  </si>
  <si>
    <t>56-57, 58-60, 61-63;                                                           от-ка за ЛР-476 6-7, 15-16, 28-34</t>
  </si>
  <si>
    <t>136-137, 140-141, 196-198;                                                    от-ка к ТП-2622 7-8, 21-25, 29-30</t>
  </si>
  <si>
    <t>От-ка к ТП-2681 пр опор 17-19, 25-26, 30-33</t>
  </si>
  <si>
    <t>От-ка за ЛР-498 11-14, 30-31, 32-33, 52-53</t>
  </si>
  <si>
    <t>Магистраль: 0-1,2-3,5-7,9-10,22-23,32-33,36-42,44-51,88-117.                                                                  отп. на ТП 2370: 33-1.                                                                         отп. на ТП 2377: 51-1.                                                       отп. на ЗТП 2522: 1-2,11-12.</t>
  </si>
  <si>
    <t>Магистраль: 1-4,5-7,22-27,28-31,32-36,39-40,41-47,48-88,89-92,97-111.                                                     отп. на ТП 2129:13-5,9-10.                                                    отп. на ТП 2133: 1-6.</t>
  </si>
  <si>
    <t>VS010-8200028</t>
  </si>
  <si>
    <t>32-40</t>
  </si>
  <si>
    <t>Условная середина (пр.оп. №36-37)</t>
  </si>
  <si>
    <t>VS010-8200170</t>
  </si>
  <si>
    <t>295-309</t>
  </si>
  <si>
    <t>Условная середина (пр.оп. №302-303)</t>
  </si>
  <si>
    <t>VS010-8200031</t>
  </si>
  <si>
    <t>133-161</t>
  </si>
  <si>
    <t>Условная середина (пр.оп. №147-148)</t>
  </si>
  <si>
    <t>55-77</t>
  </si>
  <si>
    <t>ВЛ-10 кВ №5 ПС "Ока"инв 31231</t>
  </si>
  <si>
    <t>ВЛ-10 кВ №2 ПС "Вожа"инв 31228</t>
  </si>
  <si>
    <t>ВЛ-10 кВ №5 ПС "Вожа" инв 31731</t>
  </si>
  <si>
    <t>ВЛ-10 кВ №6 ПС "Вожа" инв 31213</t>
  </si>
  <si>
    <t>ВЛ-10 кВ №7 ПС "Вожа" инв 31879</t>
  </si>
  <si>
    <t>ВЛ-10 кВ №2 ПС "Пионерская" инв 33885</t>
  </si>
  <si>
    <t>ВЛ-10 кВ №2 РП-40  инв 31161</t>
  </si>
  <si>
    <t>ВЛ-10 кВ №11 ПС Песочня  инв 33137</t>
  </si>
  <si>
    <t>ВЛ-10 кВ №1 ПС Подвязье №3 ЗТП-2430 инв 31629</t>
  </si>
  <si>
    <t>ВЛ 10 кВ №1  ПС Комбикорм инв  33942</t>
  </si>
  <si>
    <t>ВЛ-10кВ Ф5 ПС Колос Ф1 ЗТП-2488 инв 31580</t>
  </si>
  <si>
    <t>ВЛ-10кВ Ф4 ЗТП-2376 инв  32906</t>
  </si>
  <si>
    <t>ВЛ 10 кВ №6 ПС Песочня инв 31199</t>
  </si>
  <si>
    <t>ВЛ-10 кВ ф8 ПС Лихачево инв 31587</t>
  </si>
  <si>
    <t>ВЛ-10 кВ №3 ПС Подвязье  инв 31801</t>
  </si>
  <si>
    <t>ВЛ-10 кВ №7 ПС Подвязье инв 34139</t>
  </si>
  <si>
    <t>ВЛ-10 кВ №10 ПС Окружная инв 31293</t>
  </si>
  <si>
    <t>ВЛ-10 кВ №11 от ЗРП-1 инв 280590</t>
  </si>
  <si>
    <t>ВЛ-10 кВ №6 от ПС Сумбулово (солотчинский участок) инв  17120</t>
  </si>
  <si>
    <t>ВЛ-10 кВ №1 от  ПС Мещерская инв 280606</t>
  </si>
  <si>
    <t>Сараевский РЭС</t>
  </si>
  <si>
    <t>Михайловский РЭС</t>
  </si>
  <si>
    <t>Рязанская обл., Путятинский  р-он</t>
  </si>
  <si>
    <t>Рязанская обл., г. Шацк, ул. Карла Маркса, д.138</t>
  </si>
  <si>
    <t>VS010-8200020</t>
  </si>
  <si>
    <t>оп. 2-9, 92-106.</t>
  </si>
  <si>
    <t>Условная середина (пр.оп. №92-93)</t>
  </si>
  <si>
    <t>Рязанская обл., Шацкий  р-он</t>
  </si>
  <si>
    <t>VS010-8400060</t>
  </si>
  <si>
    <t>отп. на БР-202 оп. 35-65</t>
  </si>
  <si>
    <t>VS010-8400069</t>
  </si>
  <si>
    <t>оп.25-47</t>
  </si>
  <si>
    <t>VS010-8400070</t>
  </si>
  <si>
    <t>оп. 72-77</t>
  </si>
  <si>
    <t>Условная середина (пр.оп. №74-75)</t>
  </si>
  <si>
    <t>VS010-8400071</t>
  </si>
  <si>
    <t>оп. 162-175, 
      210-214</t>
  </si>
  <si>
    <t xml:space="preserve"> ВЛ-10кв №1 ПС Каверино инв. №300840СА</t>
  </si>
  <si>
    <t>VS010-8400074</t>
  </si>
  <si>
    <t>Условная середина (оп. №150-151)</t>
  </si>
  <si>
    <t xml:space="preserve"> ВЛ-10кв №1 ПС Каверино инв. №307728</t>
  </si>
  <si>
    <t xml:space="preserve">166-169, 172-182
</t>
  </si>
  <si>
    <t>Условная середина (оп. №172-173)</t>
  </si>
  <si>
    <t>VS010-8400075</t>
  </si>
  <si>
    <t>Условная середина (оп. №12)</t>
  </si>
  <si>
    <t>VS010-8400095</t>
  </si>
  <si>
    <t xml:space="preserve">оп.62-71, 139-144
      </t>
  </si>
  <si>
    <t>Условная середина (пр.оп. №139-140)</t>
  </si>
  <si>
    <t xml:space="preserve">отп.ОЛ-430 пр.3-6
      </t>
  </si>
  <si>
    <t>VS010-8400127</t>
  </si>
  <si>
    <t>оп. 54-70</t>
  </si>
  <si>
    <t>Условная середина (пр.оп. №60-61)</t>
  </si>
  <si>
    <t xml:space="preserve"> ВЛ-10кв №1 ЦРП Конобеево инв. №307614</t>
  </si>
  <si>
    <t>отп КН-109 оп 1-9</t>
  </si>
  <si>
    <t>VS010-8400128</t>
  </si>
  <si>
    <t>оп.1-5, 32-39, 55-61</t>
  </si>
  <si>
    <t>VS010-8400129</t>
  </si>
  <si>
    <t>Условная середина (пр.оп. №138-139)</t>
  </si>
  <si>
    <t>224-225, 226-239
отп.ШЦ-124 оп.1-4</t>
  </si>
  <si>
    <t>VS010-8400135</t>
  </si>
  <si>
    <t>оп 1-5</t>
  </si>
  <si>
    <t>VS010-8400130</t>
  </si>
  <si>
    <t>1-2, 63-68.</t>
  </si>
  <si>
    <t>Условная середина (пр.оп. №64-65)</t>
  </si>
  <si>
    <t>VS010-8400131</t>
  </si>
  <si>
    <t>оп. 1-5, 17-19</t>
  </si>
  <si>
    <t>Условная середина (пр.оп. №17-18)</t>
  </si>
  <si>
    <t>VS010-8400132</t>
  </si>
  <si>
    <t>VS010-8400133</t>
  </si>
  <si>
    <t>VS010-8400134</t>
  </si>
  <si>
    <t>VS010-8400072</t>
  </si>
  <si>
    <t>оп. 160-173</t>
  </si>
  <si>
    <t>Условная середина (пр.оп. №169-170)</t>
  </si>
  <si>
    <t>Рязанская обл., Чучковский  р-он</t>
  </si>
  <si>
    <t xml:space="preserve"> ВЛ-10кв №1 ПС Чучково инв. № 300783СА</t>
  </si>
  <si>
    <t>VS010-8400157</t>
  </si>
  <si>
    <t>оп. 77-95</t>
  </si>
  <si>
    <t xml:space="preserve"> ВЛ-10кв №2 ПС Чучково инв. № 300078</t>
  </si>
  <si>
    <t>VS010-8400158</t>
  </si>
  <si>
    <t>инв.300078 оп.39-41, 43-44
 отп. на ЧЧ-111 оп. 7-9</t>
  </si>
  <si>
    <t xml:space="preserve"> ВЛ-10кв №6 ПС Чучково инв. № 307857</t>
  </si>
  <si>
    <t>VS010-8400162</t>
  </si>
  <si>
    <t>оп. 110-111</t>
  </si>
  <si>
    <t xml:space="preserve"> ВЛ-10кв №6 ПС Чучково инв. № 300846СА</t>
  </si>
  <si>
    <t xml:space="preserve">оп. 197-200,
 </t>
  </si>
  <si>
    <t xml:space="preserve"> ВЛ-10кв №6 ПС Чучково инв. № 308525</t>
  </si>
  <si>
    <t xml:space="preserve">оп. 216-236, 
       </t>
  </si>
  <si>
    <t xml:space="preserve"> ВЛ-10кв №6 ПС Чучково инв. № 308933</t>
  </si>
  <si>
    <t xml:space="preserve"> отп. на ЧЧ-603 оп. 34-40, 
                                 53-63</t>
  </si>
  <si>
    <t xml:space="preserve"> ВЛ-10кв №6 ПС Чучково инв. № 308524</t>
  </si>
  <si>
    <t xml:space="preserve"> ВЛ-10кв №6 ПС Чучково инв. № 308932</t>
  </si>
  <si>
    <t xml:space="preserve"> ВЛ-10кв №2 ПС Пертово инв. № 308585</t>
  </si>
  <si>
    <t>VS010-8400164</t>
  </si>
  <si>
    <t xml:space="preserve">оп.24-26, 
      44-45,
      </t>
  </si>
  <si>
    <t xml:space="preserve"> ВЛ-10кв №4 ПС Дудкино инв. № 308530</t>
  </si>
  <si>
    <t>VS010-8400022</t>
  </si>
  <si>
    <t xml:space="preserve">оп. 72-113  
      </t>
  </si>
  <si>
    <t xml:space="preserve"> ВЛ-10кв №4 ПС Дудкино инв. № 307918</t>
  </si>
  <si>
    <t xml:space="preserve">оп. 169-172  </t>
  </si>
  <si>
    <t>Условная середина (пр.оп. №170-171)</t>
  </si>
  <si>
    <t xml:space="preserve"> ВЛ-10кв №4 ПС Дудкино инв. № 307677</t>
  </si>
  <si>
    <t>оп.232-234. 235-236</t>
  </si>
  <si>
    <t xml:space="preserve"> ВЛ-10кв №3 ПС Пертово инв. №  307674</t>
  </si>
  <si>
    <t>VS010-8400033</t>
  </si>
  <si>
    <t xml:space="preserve"> ВЛ-10кв №3 ПС Пертово инв. №  307846</t>
  </si>
  <si>
    <t>отп. на ПР-306 оп. 8-9, 
                              10-12, 
отп. на ПР-305 оп. 2-4</t>
  </si>
  <si>
    <t xml:space="preserve"> ВЛ-10кв №1 ПС Пертово инв. №  307860</t>
  </si>
  <si>
    <t>VS010-8400037</t>
  </si>
  <si>
    <t xml:space="preserve">173-183. 221-236.  </t>
  </si>
  <si>
    <t xml:space="preserve"> ВЛ-10кв №1 ПС Пертово инв. №  308532</t>
  </si>
  <si>
    <t xml:space="preserve">248-254. 274-284. 325-349 </t>
  </si>
  <si>
    <t xml:space="preserve">оп. 2-4, 12-13,43-45,74-75,239-241,287-291,
отп. на ПР-310 оп.15-17, 25-26, 74-76 </t>
  </si>
  <si>
    <t xml:space="preserve">отп. на ЛР ЧЧ-603 оп. 3-6,9-17,21-23,                           отп на ТП ЧЧ-612 оп. 1-5  </t>
  </si>
  <si>
    <t>отп. на ЧЧ-602  оп. 4-7,9-15</t>
  </si>
  <si>
    <t>оп. 1-3, 50-53, 56-57, 63-65,73-78, 83-107, 138-168, 178-185</t>
  </si>
  <si>
    <t xml:space="preserve"> ВЛ-10кв №6 ПС Караулово инв. № 16110</t>
  </si>
  <si>
    <t xml:space="preserve"> ВЛ-10кв №1 ПС Желанное инв. № 308401</t>
  </si>
  <si>
    <t xml:space="preserve"> ВЛ-10кв №2 ПС Желанное инв. № 300651СА</t>
  </si>
  <si>
    <t xml:space="preserve"> ВЛ-10кв №3 ПС Желанное инв. № 307819</t>
  </si>
  <si>
    <t xml:space="preserve"> ВЛ-10кв №2 ПС Каверино инв. № 308407</t>
  </si>
  <si>
    <t xml:space="preserve"> ВЛ-10кв №4 ПС Ольхи инв. № 300997</t>
  </si>
  <si>
    <t xml:space="preserve"> ВЛ-10кв №4 ПС Ольхи инв. № 308393</t>
  </si>
  <si>
    <t xml:space="preserve"> ВЛ-10кв №2 ЦРП Конобеево инв. № 308007</t>
  </si>
  <si>
    <t xml:space="preserve"> ВЛ-10кв №1 ПС Шацкая инв. № 308418</t>
  </si>
  <si>
    <t xml:space="preserve"> ВЛ-10кв №1 ПС Шацкая инв. № 308419</t>
  </si>
  <si>
    <t xml:space="preserve"> ВЛ-10кв №10 ПС Шацкая инв. № 300669СА</t>
  </si>
  <si>
    <t xml:space="preserve"> ВЛ-10кв №2 ПС Шацкая инв. № 300705СА</t>
  </si>
  <si>
    <t xml:space="preserve"> ВЛ-10кв №4 ПС Шацкая инв. № 300655</t>
  </si>
  <si>
    <t xml:space="preserve"> ВЛ-10кв №6 ПС Шацкая инв. № 300707СА</t>
  </si>
  <si>
    <t xml:space="preserve"> ВЛ-10кв №8 ПС Шацкая инв. № 307979</t>
  </si>
  <si>
    <t xml:space="preserve"> ВЛ-10кв №8 ПС Шацкая инв. № 308198</t>
  </si>
  <si>
    <t xml:space="preserve"> ВЛ-10кв №8 ПС Шацкая инв. № 308420</t>
  </si>
  <si>
    <t xml:space="preserve"> ВЛ-10кв №9 ПС Шацкая инв. № 307652</t>
  </si>
  <si>
    <t xml:space="preserve"> ВЛ-10кв №5 ПС Желанное инв. № 307814</t>
  </si>
  <si>
    <t>Приложение № 1 к техническому заданию</t>
  </si>
  <si>
    <t xml:space="preserve">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</si>
  <si>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</si>
  <si>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Расчистка трассы от кустарника и зарослей вручную бензопилой при средней заросли</t>
  </si>
  <si>
    <t>Расчистка трассы от кустарника и зарослей вручную бензопилой  при редкой заросли</t>
  </si>
  <si>
    <t xml:space="preserve">Утилизация порубочных остатков с использованием передвижных рубильно-дробильных установок </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</si>
  <si>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</si>
  <si>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Механизированная расчистка трассы от кустарника и зарослей катком-кусторезом</t>
  </si>
  <si>
    <t>Подборка валков и сгребание кустарника в кучи вручную после расчистки трассы кусторезом  количество стволов диаметром до 100 мм: менее 31</t>
  </si>
  <si>
    <t>Подборка валков и сгребание кустарника в кучи вручную после расчистки трассы кусторезом  количество стволов диаметром до 100 мм: от 31 до 63</t>
  </si>
  <si>
    <t>3.3. Усредненный объем работ по механизированной расчистке 1 га просеки ВЛ 35-110 кВ</t>
  </si>
  <si>
    <t>3.3. Усредненный объем работ по вырубке деревьев 1 га просеки ВЛ 6-10 кВ</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</si>
  <si>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</si>
  <si>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</si>
  <si>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</si>
  <si>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</si>
  <si>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r>
      <t>Утилизация порубочных остатков</t>
    </r>
    <r>
      <rPr>
        <sz val="12"/>
        <color rgb="FFFF0000"/>
        <rFont val="Times New Roman"/>
        <family val="1"/>
        <charset val="204"/>
      </rPr>
      <t xml:space="preserve"> с использованием передвижных рубильно-дробильных установок </t>
    </r>
  </si>
  <si>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</si>
  <si>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Ручная бензопилами, га</t>
  </si>
  <si>
    <t xml:space="preserve">3.2. Усредненный объем работ по механизированной расчистке 1 га просеки ВЛ 6-110 кВ катком-кусторезом </t>
  </si>
  <si>
    <t>Услов.середина (пр.оп. №127-128)</t>
  </si>
  <si>
    <t>Услов.середина (пр.оп. №25-26)</t>
  </si>
  <si>
    <t>Услов.середина (пр.оп. №32-33)</t>
  </si>
  <si>
    <t>пойма река</t>
  </si>
  <si>
    <t>овраги, река</t>
  </si>
  <si>
    <t>пойма реки</t>
  </si>
  <si>
    <t>овраги, болото</t>
  </si>
  <si>
    <t>Отп-ка за ЛР-485 2-8</t>
  </si>
  <si>
    <t>Отп-ка за ЛР-485 50-62, 65-66</t>
  </si>
  <si>
    <t>Отп-ка за ЛР-476 58-60</t>
  </si>
  <si>
    <t>Отп-ка к ТП-2617 5-8</t>
  </si>
  <si>
    <t>Отп-ка к ТП-4572 1-7</t>
  </si>
  <si>
    <t>109-1 отп.на ТП ЕР-104,113-1 отп.на ТП ЕР-106,                1-6 отп.на ТП ЕР-106, 7-14 отп.на ТП ЕР-106,           50-51 отп.на ТП ЕР-106,75-78 отп.на ТП ЕР-106,                                           79-104 отп.на ТП ЕР-106</t>
  </si>
  <si>
    <t>1-22, 23-26,      1-29 отп.на ЛР ЕЕ-1217</t>
  </si>
  <si>
    <t>Магистраль: 1-8,9-12,16-19,22-23,26-29,30-31,35-37,38-39,40-41,46-49,52-54,57-58,67-68,69-70,81-83;      отп. на ТП 2198: 44-1,2-5;                                        отп. на ТП 2100: 2-3,9-10,12-23,25-26,29-ТП 2100.</t>
  </si>
  <si>
    <t>Магистраль: 19-21,23-27,43-45,50-52,56-97,123-124;      отп. на ТП 2655: 4-9;               отп. на ТП 2426: 1-15,19-30,38-40.</t>
  </si>
  <si>
    <t>Магистраль: 1-9,11-18,19-42,54-55,72-73,75-77,78-97,100-104,106-110,114-115,121-127,134-144,145-153,155-160;                отп. на ТП 2376: 110-1,4-5;               отп. на ТП 2573: 135-ТП 2573;                  отп. на ТП 2393:  123-11,12-13,14-15,16-17;                          отп. на ТП 2053: 9-ТП 2053</t>
  </si>
  <si>
    <t>магистраль:пр.опор 1-31,35-38,67-68,69-70,74-77,78-89,90-109,111-121,123-125,127-129,136-137,140-141,143-150; отп.на ТП-2035: пр.опор 68-1,3-4,11-ТП2035; отп.на ТП-2061: пр.опор 1-2,8-9,14-16,17-23</t>
  </si>
  <si>
    <t>магистраль:пр.опор 0-2,6-10,13-14,18-37,42-43,44-47,48-49,62-63,65-67;   отпайка на ТП-2042: пр.опор 1-5,7-8,10-ТП2042;  отп.на ТП-2310: пр.опор 10-8,16-17,19-ТП2310.</t>
  </si>
  <si>
    <t>База Спасского РЭС</t>
  </si>
  <si>
    <t>3.1. Усредненный объем работ по ручной расчистке 1 га просеки ВЛ 0,4-10 кВ, 35-110 кВ</t>
  </si>
  <si>
    <t>3.3. Усредненный объем работ по вырубке деревьев 1 га просеки ВЛ 0,4-10 кВ</t>
  </si>
  <si>
    <t>2-5, 5-9, 9-13, 13-18, 18-23, 23-50, 50-55, 55-57, 57-67, 67-69, 69-73, 73-80, 81-83, 83-87, 87-98, 98-126, 126-128, 128-129</t>
  </si>
  <si>
    <t xml:space="preserve"> 129-253, 253-255, 255-272, 274-280, 309-323, 323-326; 313-1, 1-4 отп. к ТП 4441; 322-1 отп. к ТП 4407</t>
  </si>
  <si>
    <t>37-44, 49-52, 59-60, 68-70, 73-93, 96-100, 125-127, 127-128, 139-140, 149-166, 166-167, 167-175, 175-181, 181-197; 195-2 отп. к ТП 4156; 2-3, 23-29 отп. к ТП 4142; 6-7 отп. к ТП 4141; 1-12, 19-21 отп. к ТП 4162; 1-22, 22-26, 26-37, 37-41, 41-46, 51-54, 54-57 отп. к ТП 4153; 198-203, 208-210, 213-217, 217-218, 218-226</t>
  </si>
  <si>
    <t xml:space="preserve"> 49-4, 4-7, 7-13, 15-27, 31-130, 130-132 отп. к ТП 4143; 70-16 отп. к ТП 4414; 80-4 отп. к ТП 4148</t>
  </si>
  <si>
    <t xml:space="preserve"> июль</t>
  </si>
  <si>
    <t xml:space="preserve">Магистраль: 14-15,20-21,23-27,31-33,40-41,59-61,64-70,88-89,97-98,112-113,135-139,143-144,167-172,173-174,177-179,180-182,183-187,188-193,195-199;  отп. на ТП 2003: 3-4,9-11,12-18; отп. на ТП 2518: 1-2,9-10;  отп. на ТП 2488: 2-3,4-ТП 2488;  отп. на ТП:2519: 1-2; отп. на ТП 2008: 2-3,7-8,12-13,16-19,20-21,22-23,25-29,30-33;  отп. на ТП 2004: 2-3,3-ТП 2004;  отп. на ТП 2005: 77-3;   отп. на ТП: 2007: 1-9,10-11,12-19,20-26;  отп. на ТП 2006: 8-1.                                                </t>
  </si>
  <si>
    <t>ВЛ-10кВ ПС Соломино ф 7, инв.№ 13122</t>
  </si>
  <si>
    <t xml:space="preserve">ВЛ 10кВ №3 ПС Треполье, инв.№ 33339 </t>
  </si>
  <si>
    <t>ВЛ 10кВ №5 ПС Треполье, инв.№ 33860</t>
  </si>
  <si>
    <t>ВЛ 10кВ №4 ПС Коровино, инв.№ 34105</t>
  </si>
  <si>
    <t>ВЛ 10кВ №5 ПС Коровино, инв.№ 31238</t>
  </si>
  <si>
    <t>ВЛ 10кВ №1 ПС Коровино, инв.№ 31118</t>
  </si>
  <si>
    <t>ВЛ 10кВ №11 ПС Елино, инв.№ 33311</t>
  </si>
  <si>
    <t>ВЛ 10кВ №6 ПС Елино, инв.№ 31108</t>
  </si>
  <si>
    <t>ВЛ 10кВ №2 ПС Елино, инв.№ 31218</t>
  </si>
  <si>
    <t>ВЛ 10кВ №5 ПС Горностаевка, инв.№ 31604</t>
  </si>
  <si>
    <t>ВЛ 10кВ №3 ПС Голдино, инв.№ 31506</t>
  </si>
  <si>
    <t>ВЛ 10кВ №3 ПС Виленки, инв.№ 34216</t>
  </si>
  <si>
    <t>ВЛ 10кВ №3 ПС Горностаевка, инв.№ 33325</t>
  </si>
  <si>
    <t>ВЛ 10 кВ №4 ПС Давыдово инв.№ 3001694</t>
  </si>
  <si>
    <t>ВЛ 10 кВ №4 ПС Самарино инв.№ 3001684</t>
  </si>
  <si>
    <t>ВЛ 10 кВ №3 ПС Самарино инв.№ 3001682</t>
  </si>
  <si>
    <t>ВЛ 10 кВ №8 ПС Пустотино инв.№ 3001081</t>
  </si>
  <si>
    <t>VS010-8200106</t>
  </si>
  <si>
    <t>33-59, 105-119</t>
  </si>
  <si>
    <t>VS010-8200132</t>
  </si>
  <si>
    <t>ВЛ 10кВ №1 ПС Виленки инв. №31743</t>
  </si>
  <si>
    <t>VS010-8100106</t>
  </si>
  <si>
    <t>1-6,9-11,13-19,21-22,23-25,27-30,31-35,37-38,39-43,48-49,57-58,72-76,84-85</t>
  </si>
  <si>
    <t>Условная середина (опора 45 )</t>
  </si>
  <si>
    <t>ВЛ-10кВ Ф1 ЗТП-2458 инв 31705</t>
  </si>
  <si>
    <t>114-115, 125-130, 157-159; от-ка к ТП-2529 2-3,3-4,4-5</t>
  </si>
  <si>
    <t>Отп-ка за ЛР-471 17-19, 25-27, 43-44, 57-58;                           от-ка к ТП-2526 2-3, 4-6</t>
  </si>
  <si>
    <t>Отп-ка к ТП-4509 1-2, 4-6</t>
  </si>
  <si>
    <t>VS010-8100422</t>
  </si>
  <si>
    <t>27-29,58-60,63-70,76-77,77-79,отп №2 от ТП 4199 9-16</t>
  </si>
  <si>
    <t>Условная середина (опора 58 )</t>
  </si>
  <si>
    <t>VS010-8200194</t>
  </si>
  <si>
    <t>55-78,110-117,64-65,121-122,124-137,141-168,109-110,168-218,225-236</t>
  </si>
  <si>
    <t xml:space="preserve">  за КРН-213 18-24, 42-53</t>
  </si>
  <si>
    <t xml:space="preserve">'за ЛР-74 12-27 </t>
  </si>
  <si>
    <t>Условная середина (пр.оп. №19-20)</t>
  </si>
  <si>
    <t>отп на ТП 4137 1-96,отп на ТП 4135 16-1,1-3,отп на ТП 4132 154-1,1-2; отп на ТП 4134 212-1,1-10</t>
  </si>
  <si>
    <t>121-122,132-134;28-88 отп к ТП 4137</t>
  </si>
  <si>
    <t>Условная середина (пр.оп. №90-91)</t>
  </si>
  <si>
    <t>Условная середина (пр.оп. №145-146)</t>
  </si>
  <si>
    <t>ВЛ 10кВ №5 ПС Некрасово, инв.№ 33992</t>
  </si>
  <si>
    <t>100-101,113-114,127-128,129-130,155-157,164-175,177-183-187</t>
  </si>
  <si>
    <t>196-203</t>
  </si>
  <si>
    <t>ВЛ-10кВ ПС Ухолово ф12 ЛР 625, инв.№ 3002823</t>
  </si>
  <si>
    <t>П.С. Михеи ВЛ 10 кВ №6 отп.на ТП-168 инв №3002228</t>
  </si>
  <si>
    <t>50-53</t>
  </si>
  <si>
    <t>51-52</t>
  </si>
  <si>
    <t>53-70</t>
  </si>
  <si>
    <t>70-81</t>
  </si>
  <si>
    <t>75-76</t>
  </si>
  <si>
    <t>189-193,206-213,270-275,418-423,438-441,355-361</t>
  </si>
  <si>
    <t>221-239</t>
  </si>
  <si>
    <t>оп.119-132, 150-152, отп КВ-115 оп 6-7</t>
  </si>
  <si>
    <t>Оп. 151-154
отп.на опору 36 оп. 12-21, 29-34
отп. КВ-202 оп.1-3</t>
  </si>
  <si>
    <t>Г. Рязань., ул.МОГЭС, д.12</t>
  </si>
  <si>
    <t>Оп. 88-93</t>
  </si>
  <si>
    <t>Оп.Отпайка на МТП-КВ-207  30-1-2</t>
  </si>
  <si>
    <t xml:space="preserve"> ВЛ-10кв №1 ЦРП Конобеево инв. №308403 </t>
  </si>
  <si>
    <t>оп.1-4</t>
  </si>
  <si>
    <t>Условная середина (пр.оп. №1-4)</t>
  </si>
  <si>
    <t>оп. 15-17</t>
  </si>
  <si>
    <t>Условная середина (пр.оп. №15-17)</t>
  </si>
  <si>
    <t>оп. 1-5</t>
  </si>
  <si>
    <t>Условная середина (пр.оп. №1-5)</t>
  </si>
  <si>
    <t>оп. 34-35, 38-41.</t>
  </si>
  <si>
    <t>Условная середина (пр.оп. №34-35, 38-41)</t>
  </si>
  <si>
    <t>оп. 41-48</t>
  </si>
  <si>
    <t>Условная середина (пр.оп. №41-48)</t>
  </si>
  <si>
    <t>оп. 30-34</t>
  </si>
  <si>
    <t>Условная середина (пр.оп. №30-34)</t>
  </si>
  <si>
    <t xml:space="preserve"> 1-6</t>
  </si>
  <si>
    <t>г. Ряжск, ул. Сокольники, д. 83</t>
  </si>
  <si>
    <t>ВЛ 10 кВ №1 ПС Давыдово инв.№ 3003072</t>
  </si>
  <si>
    <t>VS010-8300046</t>
  </si>
  <si>
    <t>229-259</t>
  </si>
  <si>
    <t xml:space="preserve">  435-451</t>
  </si>
  <si>
    <t>ВЛ 10 кВ №1 ПС Давыдово инв.№ 3001706</t>
  </si>
  <si>
    <t>ВЛ 10 кВ №4 ПС Михалково инв.№3002518</t>
  </si>
  <si>
    <t>ВЛ 10 кВ №4 ПС Михалково инв.№3002507</t>
  </si>
  <si>
    <t>VS010-8300254</t>
  </si>
  <si>
    <t>пайка на КТП-5308 опоры 1-3, Отпайка на КТП-5547 опоры 1-5</t>
  </si>
  <si>
    <t xml:space="preserve">4-7, 227-229, 231-233,30-34;  </t>
  </si>
  <si>
    <t>ВЛ 10 кВ №11 ПС Шелемишево инв.№ 3001703</t>
  </si>
  <si>
    <t>ВЛ 10 кВ №11 ПС Шелемишево инв.№3001709</t>
  </si>
  <si>
    <t>VS010-8300070</t>
  </si>
  <si>
    <t>отх №2 от ТП-4911 101-111, 22-44</t>
  </si>
  <si>
    <t>170-190</t>
  </si>
  <si>
    <t xml:space="preserve">ВЛ 10 кВ №15 ПС Кораблино инв.№ 3001053 </t>
  </si>
  <si>
    <t>ВЛ 10 кВ №15 ПС Кораблино инв.№, 3001052</t>
  </si>
  <si>
    <t>133-142, 148-156,</t>
  </si>
  <si>
    <t>156-161 отп.на МТП-3033-1-13</t>
  </si>
  <si>
    <t>ВЛ 6 кВ №6 ПС Секирино инв.№300450</t>
  </si>
  <si>
    <t xml:space="preserve"> ВЛ-10кв №2 ПС Каверино инв. № 308102</t>
  </si>
  <si>
    <t xml:space="preserve"> ВЛ-10кв №2 ПС Каверино инв. № 308883</t>
  </si>
  <si>
    <t xml:space="preserve"> ВЛ-10кв №6 ПС Шацкая инв. № 308197</t>
  </si>
  <si>
    <t xml:space="preserve"> ВЛ-10кв №8 ПС Шацкая инв. № 307984</t>
  </si>
  <si>
    <t>"Россети Центр и Приволжье"</t>
  </si>
  <si>
    <t>для нужд филиала ПАО "Россети Центр и Приволжье" - "Рязаньэнерго"</t>
  </si>
  <si>
    <t>от _____________2021г.</t>
  </si>
  <si>
    <t>VS010-8100118</t>
  </si>
  <si>
    <t>Механизированная мульчером гусеничным, га</t>
  </si>
  <si>
    <t>ВЛ 10 кВ №3 ПС Тырново     инв № 31242</t>
  </si>
  <si>
    <t>ВЛ 10 кВ №1 ПС Пронск      инв № 33988</t>
  </si>
  <si>
    <t>ВЛ 10 кВ №3 от РП-51         инв.№ 31616</t>
  </si>
  <si>
    <t>ВЛ 10 кВ №5 ПС Пронск      инв № 31157</t>
  </si>
  <si>
    <t>ВЛ 10 кВ №5  ПС Денисово      инв № 31129</t>
  </si>
  <si>
    <t>ВЛ-10кВ №3 ПС Парская, инв.№ 15101</t>
  </si>
  <si>
    <t>ВЛ-10кВ №5 ПС Илебники, инв.№ 15146</t>
  </si>
  <si>
    <t>ВЛ-10кВ №2 ПС Светлая, инв.№ 16113</t>
  </si>
  <si>
    <t>ВЛ-10кВ №3 ПС Светлая, инв.№ 16114</t>
  </si>
  <si>
    <t>ВЛ-10кВ №7 ПС Инякино, инв.№ 15118</t>
  </si>
  <si>
    <t>ВЛ-10кВ №4 ПС Светлая, инв.№ 16116</t>
  </si>
  <si>
    <t>ВЛ-10кВ №1 ПС Светлая, инв.№ 16112</t>
  </si>
  <si>
    <r>
      <t xml:space="preserve">ВЛ-10кВ №1 ПС Ерахтур, </t>
    </r>
    <r>
      <rPr>
        <sz val="12"/>
        <rFont val="Times New Roman"/>
        <family val="1"/>
        <charset val="204"/>
      </rPr>
      <t>инв.№15142</t>
    </r>
  </si>
  <si>
    <t>ВЛ-10кВ №1 ПС Инякино, инв.№280535</t>
  </si>
  <si>
    <t>ВЛ-10кВ №1 ПС Инякино, инв.№15110</t>
  </si>
  <si>
    <t>ВЛ-10кВ №194 РП-19 Тимошкино,   инв.№15138</t>
  </si>
  <si>
    <t>ВЛ 10кВ №2 ПС Голдино инв. №31337</t>
  </si>
  <si>
    <t>1-3, 4-20, 21-35, 39-80, 80-9 за ЛР-28, 15-28 за ЛР-28, 29-30 за ЛР-28, 1-10 за ЛР-25, 12-14 за ЛР-25, 17-20 за ЛР-25, 7 за ЛР-25-3 отп ТП-1244, 7 за ЛР-25-4 отп ТП-1317, 7 за ЛР-25-1 отп ТП-1250, 21 за ЛР-25- 1 отп ТП-1251, 1-5 отп ТП-1251, 12 за ЛР-25-1 отп ТП-1316, 31 за ЛР-28-1 за КРН-729, 1-5 за КРН-729,10-11 за КРН-729, 12-13 за КРН-729,13 за КРН-729-2 отп ТП-1227,5-8 отп ТП-1227, 13-27 за КРН-729, 27 за КРН-729-19 отп к ЛР-23,1-7 отп ТП-1289, 53-55 за КРН-729, 1-29 отп ТП-1371, 33-41 отп ТП-1371, 45-46 отп ТП-1371,25 отп ТП-1371-2, 55 за КРН-729-1 за ЛР-162,23-25 за ЛР-162,44-47 за ЛР-162,48-49 за ЛР-162,120-123 за ЛР-162,127-128 за ЛР-162</t>
  </si>
  <si>
    <t>Условная середина (опора 25 за КРН-729)</t>
  </si>
  <si>
    <t xml:space="preserve"> ВЛ-10кв №2 ПС Борки инв. № 300643СА</t>
  </si>
  <si>
    <t>П.С.Канино ВЛ 10 кВ №8  отп. на СЛР№ 151  инв №3002252</t>
  </si>
  <si>
    <t>П.С.Канино ВЛ 10 кВ №8  отп. на СЛР№ 151  инв №3002064</t>
  </si>
  <si>
    <t>главный инженер филиала "Рязаньэнерго"</t>
  </si>
  <si>
    <t>А.И.Лопатин</t>
  </si>
  <si>
    <t>Первый           заместитель    директора -</t>
  </si>
  <si>
    <t>ПАО    "Россети  Центр  и   Приволжье"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</si>
</sst>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7"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b/>
      <sz val="10"/>
      <color rgb="FF000000"/>
      <name val="Times New Roman"/>
      <family val="1"/>
      <charset val="204"/>
    </font>
    <font>
      <sz val="12"/>
      <name val="Times New Roman"/>
      <family val="1"/>
      <charset val="204"/>
    </font>
    <font>
      <sz val="10"/>
      <name val="Arial"/>
      <family val="2"/>
      <charset val="204"/>
    </font>
    <font>
      <sz val="9"/>
      <color indexed="8"/>
      <name val="Calibri"/>
      <family val="2"/>
      <charset val="204"/>
    </font>
    <font>
      <b/>
      <sz val="12"/>
      <name val="Times New Roman"/>
      <family val="1"/>
      <charset val="204"/>
    </font>
    <font>
      <sz val="12"/>
      <color rgb="FFFF0000"/>
      <name val="Times New Roman"/>
      <family val="1"/>
      <charset val="204"/>
    </font>
    <font>
      <sz val="9"/>
      <color theme="1"/>
      <name val="Calibri"/>
      <family val="2"/>
      <charset val="204"/>
      <scheme val="minor"/>
    </font>
    <font>
      <sz val="10"/>
      <name val="Helv"/>
      <charset val="204"/>
    </font>
    <font>
      <sz val="12"/>
      <color indexed="8"/>
      <name val="Times New Roman"/>
      <family val="1"/>
      <charset val="204"/>
    </font>
    <font>
      <sz val="10"/>
      <color theme="1"/>
      <name val="Times New Roman"/>
      <family val="1"/>
      <charset val="204"/>
    </font>
    <font>
      <sz val="10"/>
      <name val="Times New Roman"/>
      <family val="1"/>
      <charset val="204"/>
    </font>
    <font>
      <sz val="14"/>
      <name val="Calibri"/>
      <family val="2"/>
      <charset val="204"/>
      <scheme val="minor"/>
    </font>
    <font>
      <sz val="11"/>
      <color theme="1"/>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7" fillId="0" borderId="0"/>
    <xf numFmtId="0" fontId="16" fillId="0" borderId="0"/>
    <xf numFmtId="0" fontId="17" fillId="0" borderId="0"/>
    <xf numFmtId="0" fontId="17" fillId="0" borderId="0"/>
    <xf numFmtId="0" fontId="16" fillId="0" borderId="0"/>
    <xf numFmtId="0" fontId="20" fillId="0" borderId="0"/>
    <xf numFmtId="0" fontId="17" fillId="0" borderId="0"/>
    <xf numFmtId="0" fontId="21" fillId="0" borderId="0"/>
  </cellStyleXfs>
  <cellXfs count="255">
    <xf numFmtId="0" fontId="0" fillId="0" borderId="0" xfId="0"/>
    <xf numFmtId="0" fontId="3" fillId="0" borderId="0" xfId="0" applyFont="1"/>
    <xf numFmtId="0" fontId="3" fillId="0" borderId="1" xfId="0" applyFont="1" applyBorder="1"/>
    <xf numFmtId="0" fontId="3" fillId="0" borderId="2" xfId="0" applyFont="1" applyBorder="1"/>
    <xf numFmtId="0" fontId="0" fillId="0" borderId="1" xfId="0" applyBorder="1"/>
    <xf numFmtId="0" fontId="1" fillId="0" borderId="3" xfId="1" applyFont="1" applyBorder="1" applyAlignment="1">
      <alignment horizontal="center" vertical="center" wrapText="1"/>
    </xf>
    <xf numFmtId="0" fontId="8" fillId="0" borderId="0" xfId="0" applyFont="1" applyAlignment="1">
      <alignment horizontal="center"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3" fillId="0" borderId="0" xfId="0" applyFont="1" applyAlignment="1">
      <alignment horizontal="left" vertical="center"/>
    </xf>
    <xf numFmtId="0" fontId="11" fillId="0" borderId="0" xfId="0" applyFont="1" applyBorder="1" applyAlignment="1">
      <alignment horizontal="center"/>
    </xf>
    <xf numFmtId="0" fontId="3" fillId="0" borderId="0" xfId="0" applyFont="1" applyAlignment="1">
      <alignment horizontal="center" vertical="center"/>
    </xf>
    <xf numFmtId="0" fontId="10" fillId="0" borderId="0" xfId="0" applyFont="1" applyAlignment="1">
      <alignment horizontal="left" wrapText="1"/>
    </xf>
    <xf numFmtId="0" fontId="8" fillId="0" borderId="0" xfId="0" applyFont="1" applyAlignment="1">
      <alignment horizontal="left" vertical="center"/>
    </xf>
    <xf numFmtId="0" fontId="14" fillId="0" borderId="13" xfId="0" applyFont="1" applyBorder="1" applyAlignment="1">
      <alignment horizontal="center" vertical="center" wrapText="1"/>
    </xf>
    <xf numFmtId="164" fontId="6" fillId="0" borderId="13" xfId="0" applyNumberFormat="1" applyFont="1" applyBorder="1" applyAlignment="1">
      <alignment horizontal="center" vertical="center" wrapText="1"/>
    </xf>
    <xf numFmtId="0" fontId="5" fillId="3" borderId="3" xfId="0" applyFont="1" applyFill="1" applyBorder="1" applyAlignment="1">
      <alignment horizontal="left" vertical="center" wrapText="1"/>
    </xf>
    <xf numFmtId="17" fontId="3" fillId="3" borderId="3" xfId="1" quotePrefix="1" applyNumberFormat="1" applyFont="1" applyFill="1" applyBorder="1" applyAlignment="1">
      <alignment horizontal="center" vertical="center" wrapText="1"/>
    </xf>
    <xf numFmtId="0" fontId="15" fillId="3" borderId="3" xfId="0" applyFont="1" applyFill="1" applyBorder="1" applyAlignment="1">
      <alignment horizontal="left" vertical="center" wrapText="1"/>
    </xf>
    <xf numFmtId="49" fontId="3" fillId="3" borderId="3" xfId="1" applyNumberFormat="1" applyFont="1" applyFill="1" applyBorder="1" applyAlignment="1">
      <alignment horizontal="center" vertical="center" wrapText="1"/>
    </xf>
    <xf numFmtId="1" fontId="3" fillId="3" borderId="3" xfId="1" applyNumberFormat="1" applyFont="1" applyFill="1" applyBorder="1" applyAlignment="1">
      <alignment horizontal="center" vertical="center" wrapText="1"/>
    </xf>
    <xf numFmtId="0" fontId="3" fillId="3" borderId="3" xfId="1" applyFont="1" applyFill="1" applyBorder="1" applyAlignment="1">
      <alignment vertical="center" wrapText="1"/>
    </xf>
    <xf numFmtId="0" fontId="15" fillId="3" borderId="3" xfId="2" applyNumberFormat="1" applyFont="1" applyFill="1" applyBorder="1" applyAlignment="1">
      <alignment horizontal="center" vertical="center" wrapText="1"/>
    </xf>
    <xf numFmtId="0" fontId="15" fillId="3" borderId="6" xfId="3" applyFont="1" applyFill="1" applyBorder="1" applyAlignment="1">
      <alignment horizontal="center" vertical="center" wrapText="1"/>
    </xf>
    <xf numFmtId="49" fontId="3" fillId="3" borderId="3" xfId="1" quotePrefix="1"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15" fillId="3" borderId="3" xfId="1" applyNumberFormat="1" applyFont="1" applyFill="1" applyBorder="1" applyAlignment="1">
      <alignment horizontal="center" vertical="center" wrapText="1"/>
    </xf>
    <xf numFmtId="16" fontId="3" fillId="3" borderId="3" xfId="1" applyNumberFormat="1" applyFont="1" applyFill="1" applyBorder="1" applyAlignment="1">
      <alignment horizontal="center" vertical="center" wrapText="1"/>
    </xf>
    <xf numFmtId="17" fontId="3" fillId="3" borderId="3" xfId="1" applyNumberFormat="1" applyFont="1" applyFill="1" applyBorder="1" applyAlignment="1">
      <alignment horizontal="center" vertical="center" wrapText="1"/>
    </xf>
    <xf numFmtId="0" fontId="15" fillId="3" borderId="3" xfId="4" applyFont="1" applyFill="1" applyBorder="1" applyAlignment="1">
      <alignment horizontal="center" vertical="center" wrapText="1"/>
    </xf>
    <xf numFmtId="0" fontId="15" fillId="3" borderId="3" xfId="5" applyFont="1" applyFill="1" applyBorder="1" applyAlignment="1">
      <alignment vertical="center" wrapText="1"/>
    </xf>
    <xf numFmtId="2" fontId="3" fillId="3" borderId="3" xfId="0" applyNumberFormat="1" applyFont="1" applyFill="1" applyBorder="1" applyAlignment="1">
      <alignment horizontal="center" vertical="center" wrapText="1"/>
    </xf>
    <xf numFmtId="164" fontId="1" fillId="3" borderId="3" xfId="1"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0" fontId="1" fillId="3" borderId="5" xfId="1" applyFont="1" applyFill="1" applyBorder="1" applyAlignment="1">
      <alignment horizontal="center" vertical="center" wrapText="1"/>
    </xf>
    <xf numFmtId="0" fontId="15" fillId="3" borderId="3" xfId="3" applyFont="1" applyFill="1" applyBorder="1" applyAlignment="1">
      <alignment horizontal="left" vertical="center" wrapText="1"/>
    </xf>
    <xf numFmtId="0" fontId="15" fillId="3" borderId="3" xfId="4" applyFont="1" applyFill="1" applyBorder="1" applyAlignment="1">
      <alignment horizontal="left" vertical="center" wrapText="1"/>
    </xf>
    <xf numFmtId="0" fontId="15" fillId="3" borderId="3" xfId="0" applyFont="1" applyFill="1" applyBorder="1" applyAlignment="1">
      <alignment vertical="center" wrapText="1"/>
    </xf>
    <xf numFmtId="2" fontId="1" fillId="3" borderId="3" xfId="1" applyNumberFormat="1" applyFont="1" applyFill="1" applyBorder="1" applyAlignment="1">
      <alignment horizontal="center" vertical="center" wrapText="1"/>
    </xf>
    <xf numFmtId="0" fontId="15" fillId="3" borderId="3" xfId="1" applyFont="1" applyFill="1" applyBorder="1" applyAlignment="1">
      <alignment horizontal="center" vertical="center" wrapText="1"/>
    </xf>
    <xf numFmtId="164" fontId="3" fillId="2" borderId="3" xfId="1" applyNumberFormat="1" applyFont="1" applyFill="1" applyBorder="1" applyAlignment="1">
      <alignment horizontal="center" vertical="center" wrapText="1"/>
    </xf>
    <xf numFmtId="164" fontId="1" fillId="2" borderId="3" xfId="1" applyNumberFormat="1" applyFont="1" applyFill="1" applyBorder="1" applyAlignment="1">
      <alignment horizontal="center" vertical="center" wrapText="1"/>
    </xf>
    <xf numFmtId="164" fontId="3" fillId="3" borderId="3" xfId="1" applyNumberFormat="1" applyFont="1" applyFill="1" applyBorder="1" applyAlignment="1">
      <alignment horizontal="center" vertical="center" wrapText="1"/>
    </xf>
    <xf numFmtId="164" fontId="18" fillId="3" borderId="3" xfId="1" applyNumberFormat="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3" borderId="3" xfId="1" applyFont="1" applyFill="1" applyBorder="1" applyAlignment="1">
      <alignment horizontal="center" vertical="center" wrapText="1"/>
    </xf>
    <xf numFmtId="0" fontId="15" fillId="3" borderId="3" xfId="8" applyFont="1" applyFill="1" applyBorder="1" applyAlignment="1">
      <alignment horizontal="center" vertical="center" wrapText="1"/>
    </xf>
    <xf numFmtId="0" fontId="3" fillId="3" borderId="3" xfId="8"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Border="1" applyAlignment="1">
      <alignment horizontal="center" vertical="center" wrapText="1"/>
    </xf>
    <xf numFmtId="0" fontId="22" fillId="3" borderId="3" xfId="3" applyFont="1" applyFill="1" applyBorder="1" applyAlignment="1">
      <alignment vertical="center" wrapText="1"/>
    </xf>
    <xf numFmtId="0" fontId="22" fillId="3" borderId="3" xfId="0" applyFont="1" applyFill="1" applyBorder="1" applyAlignment="1">
      <alignment horizontal="center" vertical="center" wrapText="1"/>
    </xf>
    <xf numFmtId="0" fontId="22" fillId="3" borderId="3" xfId="3" applyFont="1" applyFill="1" applyBorder="1" applyAlignment="1">
      <alignment horizontal="center" vertical="center" wrapText="1"/>
    </xf>
    <xf numFmtId="49" fontId="15" fillId="3" borderId="3" xfId="3"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0" fontId="22" fillId="3" borderId="3" xfId="0" applyFont="1" applyFill="1" applyBorder="1" applyAlignment="1">
      <alignment vertical="center" wrapText="1"/>
    </xf>
    <xf numFmtId="49" fontId="15" fillId="3" borderId="3" xfId="5" applyNumberFormat="1" applyFont="1" applyFill="1" applyBorder="1" applyAlignment="1">
      <alignment horizontal="center" vertical="center" wrapText="1"/>
    </xf>
    <xf numFmtId="0" fontId="15" fillId="3" borderId="3" xfId="3" applyFont="1" applyFill="1" applyBorder="1" applyAlignment="1">
      <alignment horizontal="center" vertical="center" wrapText="1"/>
    </xf>
    <xf numFmtId="0" fontId="15" fillId="3" borderId="3" xfId="6" applyFont="1" applyFill="1" applyBorder="1" applyAlignment="1">
      <alignment horizontal="center" wrapText="1"/>
    </xf>
    <xf numFmtId="49" fontId="22" fillId="3" borderId="3" xfId="6" applyNumberFormat="1" applyFont="1" applyFill="1" applyBorder="1" applyAlignment="1">
      <alignment horizontal="center" vertical="center" wrapText="1"/>
    </xf>
    <xf numFmtId="0" fontId="3" fillId="0" borderId="0" xfId="0" applyFont="1" applyAlignment="1">
      <alignment wrapText="1"/>
    </xf>
    <xf numFmtId="0" fontId="3" fillId="3" borderId="3" xfId="0" applyFont="1" applyFill="1" applyBorder="1" applyAlignment="1">
      <alignment horizontal="center" wrapText="1"/>
    </xf>
    <xf numFmtId="0" fontId="3" fillId="3" borderId="3" xfId="0" applyFont="1" applyFill="1" applyBorder="1" applyAlignment="1">
      <alignment horizontal="left" vertical="center" wrapText="1"/>
    </xf>
    <xf numFmtId="49" fontId="15" fillId="3" borderId="3" xfId="0" applyNumberFormat="1" applyFont="1" applyFill="1" applyBorder="1" applyAlignment="1">
      <alignment horizontal="left" vertical="center" wrapText="1"/>
    </xf>
    <xf numFmtId="49" fontId="15" fillId="3" borderId="3" xfId="1"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Alignment="1">
      <alignment horizontal="center" vertical="center" wrapText="1"/>
    </xf>
    <xf numFmtId="1" fontId="1" fillId="2" borderId="3" xfId="1" applyNumberFormat="1" applyFont="1" applyFill="1" applyBorder="1" applyAlignment="1">
      <alignment horizontal="center" vertical="center" wrapText="1"/>
    </xf>
    <xf numFmtId="0" fontId="3" fillId="0" borderId="0" xfId="0" applyFont="1" applyAlignment="1">
      <alignment horizontal="center" wrapText="1"/>
    </xf>
    <xf numFmtId="164" fontId="18" fillId="0" borderId="13" xfId="0" applyNumberFormat="1" applyFont="1" applyBorder="1" applyAlignment="1">
      <alignment horizontal="center" vertical="center" wrapText="1"/>
    </xf>
    <xf numFmtId="0" fontId="0" fillId="0" borderId="0" xfId="0" applyAlignment="1">
      <alignment horizontal="right"/>
    </xf>
    <xf numFmtId="0" fontId="3" fillId="0" borderId="0" xfId="0" applyFont="1" applyAlignment="1">
      <alignment horizontal="justify"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19" xfId="0" applyFont="1" applyBorder="1" applyAlignment="1">
      <alignment horizontal="center" vertical="center" wrapText="1"/>
    </xf>
    <xf numFmtId="0" fontId="3" fillId="0" borderId="19" xfId="0" applyFont="1" applyBorder="1" applyAlignment="1">
      <alignment horizontal="left" vertical="center" wrapText="1"/>
    </xf>
    <xf numFmtId="0" fontId="3" fillId="0" borderId="3" xfId="0" applyFont="1" applyBorder="1" applyAlignment="1">
      <alignment vertical="center" wrapText="1"/>
    </xf>
    <xf numFmtId="1" fontId="1" fillId="3" borderId="3" xfId="1" applyNumberFormat="1" applyFont="1" applyFill="1" applyBorder="1" applyAlignment="1">
      <alignment horizontal="center" vertical="center" wrapText="1"/>
    </xf>
    <xf numFmtId="1" fontId="18" fillId="3" borderId="3" xfId="1" applyNumberFormat="1"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Fill="1" applyAlignment="1">
      <alignment wrapText="1"/>
    </xf>
    <xf numFmtId="0" fontId="15" fillId="3" borderId="3" xfId="1" applyFont="1" applyFill="1" applyBorder="1" applyAlignment="1">
      <alignment horizontal="left" vertical="center" wrapText="1"/>
    </xf>
    <xf numFmtId="0" fontId="15" fillId="3" borderId="17" xfId="5" applyFont="1" applyFill="1" applyBorder="1" applyAlignment="1">
      <alignment vertical="center" wrapText="1"/>
    </xf>
    <xf numFmtId="0" fontId="22" fillId="3" borderId="3" xfId="6" applyFont="1" applyFill="1" applyBorder="1" applyAlignment="1">
      <alignment horizontal="left" vertical="center" wrapText="1"/>
    </xf>
    <xf numFmtId="17" fontId="15" fillId="3" borderId="3" xfId="1" quotePrefix="1" applyNumberFormat="1" applyFont="1" applyFill="1" applyBorder="1" applyAlignment="1">
      <alignment horizontal="center" vertical="center" wrapText="1"/>
    </xf>
    <xf numFmtId="2" fontId="18" fillId="3" borderId="3" xfId="1" applyNumberFormat="1" applyFont="1" applyFill="1" applyBorder="1" applyAlignment="1">
      <alignment horizontal="center" vertical="center" wrapText="1"/>
    </xf>
    <xf numFmtId="0" fontId="15" fillId="3" borderId="0" xfId="0" applyFont="1" applyFill="1" applyAlignment="1">
      <alignment wrapText="1"/>
    </xf>
    <xf numFmtId="0" fontId="3" fillId="3" borderId="0" xfId="0" applyFont="1" applyFill="1" applyAlignment="1">
      <alignment wrapText="1"/>
    </xf>
    <xf numFmtId="0" fontId="3" fillId="3" borderId="3"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3" xfId="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1" fillId="2" borderId="3" xfId="1" applyNumberFormat="1" applyFont="1" applyFill="1" applyBorder="1" applyAlignment="1">
      <alignment horizontal="center" vertical="center"/>
    </xf>
    <xf numFmtId="0" fontId="0" fillId="0" borderId="3" xfId="0" applyBorder="1"/>
    <xf numFmtId="0" fontId="3" fillId="0" borderId="3" xfId="0" applyFont="1" applyBorder="1" applyAlignment="1">
      <alignment horizontal="center" vertical="center"/>
    </xf>
    <xf numFmtId="0" fontId="3" fillId="3" borderId="3" xfId="1" applyFont="1" applyFill="1" applyBorder="1" applyAlignment="1">
      <alignment horizontal="center" vertical="center" wrapText="1"/>
    </xf>
    <xf numFmtId="0" fontId="15" fillId="3" borderId="3" xfId="4" applyFont="1" applyFill="1" applyBorder="1" applyAlignment="1">
      <alignment vertical="center" wrapText="1"/>
    </xf>
    <xf numFmtId="0" fontId="15" fillId="3" borderId="3" xfId="3" applyFont="1" applyFill="1" applyBorder="1" applyAlignment="1">
      <alignment vertical="center" wrapText="1"/>
    </xf>
    <xf numFmtId="0" fontId="15" fillId="3" borderId="17" xfId="5" applyFont="1" applyFill="1" applyBorder="1" applyAlignment="1">
      <alignment horizontal="left" vertical="center" wrapText="1"/>
    </xf>
    <xf numFmtId="165" fontId="3" fillId="3" borderId="3" xfId="0" applyNumberFormat="1" applyFont="1" applyFill="1" applyBorder="1" applyAlignment="1">
      <alignment horizontal="center" vertical="center" wrapText="1"/>
    </xf>
    <xf numFmtId="0" fontId="24" fillId="3" borderId="3" xfId="0" applyFont="1" applyFill="1" applyBorder="1" applyAlignment="1">
      <alignment horizontal="center" vertical="center" wrapText="1"/>
    </xf>
    <xf numFmtId="2" fontId="3" fillId="3" borderId="3" xfId="0" applyNumberFormat="1" applyFont="1" applyFill="1" applyBorder="1" applyAlignment="1">
      <alignment vertical="center" wrapText="1"/>
    </xf>
    <xf numFmtId="2" fontId="3" fillId="3" borderId="3" xfId="1" applyNumberFormat="1" applyFont="1" applyFill="1" applyBorder="1" applyAlignment="1">
      <alignment horizontal="center" vertical="center" wrapText="1"/>
    </xf>
    <xf numFmtId="0" fontId="18" fillId="3" borderId="3" xfId="1" applyFont="1" applyFill="1" applyBorder="1" applyAlignment="1">
      <alignment horizontal="center" vertical="center" wrapText="1"/>
    </xf>
    <xf numFmtId="0" fontId="3" fillId="3" borderId="3" xfId="1" applyFont="1" applyFill="1" applyBorder="1" applyAlignment="1">
      <alignment horizontal="left" vertical="center" wrapText="1"/>
    </xf>
    <xf numFmtId="164" fontId="23" fillId="3" borderId="3" xfId="1" applyNumberFormat="1" applyFont="1" applyFill="1" applyBorder="1" applyAlignment="1">
      <alignment horizontal="center" vertical="center" wrapText="1"/>
    </xf>
    <xf numFmtId="0" fontId="3" fillId="3" borderId="0" xfId="0" applyFont="1" applyFill="1" applyAlignment="1">
      <alignment horizontal="left" wrapText="1"/>
    </xf>
    <xf numFmtId="0" fontId="3" fillId="3" borderId="0" xfId="0" applyFont="1" applyFill="1" applyAlignment="1">
      <alignment horizontal="center" wrapText="1"/>
    </xf>
    <xf numFmtId="164" fontId="3" fillId="3" borderId="0" xfId="0" applyNumberFormat="1" applyFont="1" applyFill="1" applyAlignment="1">
      <alignment horizontal="left" wrapText="1"/>
    </xf>
    <xf numFmtId="164" fontId="15" fillId="3" borderId="0" xfId="0" applyNumberFormat="1" applyFont="1" applyFill="1" applyAlignment="1">
      <alignment horizontal="left" wrapText="1"/>
    </xf>
    <xf numFmtId="164" fontId="18" fillId="3" borderId="0" xfId="0" applyNumberFormat="1" applyFont="1" applyFill="1" applyAlignment="1">
      <alignment horizontal="left" wrapText="1"/>
    </xf>
    <xf numFmtId="0" fontId="15" fillId="3" borderId="0" xfId="0" applyFont="1" applyFill="1" applyAlignment="1">
      <alignment horizontal="left" wrapText="1"/>
    </xf>
    <xf numFmtId="2" fontId="3" fillId="3" borderId="0" xfId="0" applyNumberFormat="1" applyFont="1" applyFill="1" applyAlignment="1">
      <alignment horizontal="left" wrapText="1"/>
    </xf>
    <xf numFmtId="0" fontId="3" fillId="3" borderId="3" xfId="0" applyFont="1" applyFill="1" applyBorder="1" applyAlignment="1">
      <alignment vertical="center" wrapText="1"/>
    </xf>
    <xf numFmtId="2" fontId="15" fillId="3" borderId="3" xfId="2" applyNumberFormat="1" applyFont="1" applyFill="1" applyBorder="1" applyAlignment="1">
      <alignment horizontal="center" vertical="center" wrapText="1"/>
    </xf>
    <xf numFmtId="16" fontId="3" fillId="3" borderId="3" xfId="1" quotePrefix="1" applyNumberFormat="1" applyFont="1" applyFill="1" applyBorder="1" applyAlignment="1">
      <alignment horizontal="center" vertical="center" wrapText="1"/>
    </xf>
    <xf numFmtId="164" fontId="3" fillId="3" borderId="3" xfId="1" applyNumberFormat="1" applyFont="1" applyFill="1" applyBorder="1" applyAlignment="1">
      <alignment horizontal="center" vertical="center"/>
    </xf>
    <xf numFmtId="164" fontId="1" fillId="3" borderId="3" xfId="1" applyNumberFormat="1" applyFont="1" applyFill="1" applyBorder="1" applyAlignment="1">
      <alignment horizontal="center" vertical="center"/>
    </xf>
    <xf numFmtId="0" fontId="15" fillId="3" borderId="3" xfId="1" applyFont="1" applyFill="1" applyBorder="1" applyAlignment="1">
      <alignment vertical="center" wrapText="1"/>
    </xf>
    <xf numFmtId="0" fontId="3" fillId="3" borderId="6" xfId="0" applyFont="1" applyFill="1" applyBorder="1" applyAlignment="1">
      <alignment horizontal="left" vertical="center" wrapText="1"/>
    </xf>
    <xf numFmtId="0" fontId="3" fillId="3" borderId="6" xfId="0" applyFont="1" applyFill="1" applyBorder="1" applyAlignment="1">
      <alignment horizontal="center" vertical="center" wrapText="1"/>
    </xf>
    <xf numFmtId="164" fontId="15" fillId="3" borderId="3" xfId="0" applyNumberFormat="1" applyFont="1" applyFill="1" applyBorder="1" applyAlignment="1">
      <alignment horizontal="center" vertical="center"/>
    </xf>
    <xf numFmtId="165" fontId="15" fillId="3" borderId="3" xfId="0" applyNumberFormat="1" applyFont="1" applyFill="1" applyBorder="1" applyAlignment="1">
      <alignment horizontal="center" vertical="center"/>
    </xf>
    <xf numFmtId="0" fontId="15" fillId="2"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1" applyFont="1" applyFill="1" applyBorder="1" applyAlignment="1">
      <alignment horizontal="center" vertical="center" wrapText="1"/>
    </xf>
    <xf numFmtId="0" fontId="0" fillId="0" borderId="3" xfId="0" applyFill="1" applyBorder="1" applyAlignment="1">
      <alignment horizontal="center" vertical="center"/>
    </xf>
    <xf numFmtId="0" fontId="5" fillId="0" borderId="3" xfId="0" applyFont="1" applyFill="1" applyBorder="1" applyAlignment="1">
      <alignment horizontal="left" vertical="center" wrapText="1"/>
    </xf>
    <xf numFmtId="49" fontId="25" fillId="0" borderId="3" xfId="0" applyNumberFormat="1" applyFont="1" applyFill="1" applyBorder="1" applyAlignment="1">
      <alignment horizontal="center" vertical="center"/>
    </xf>
    <xf numFmtId="17" fontId="3" fillId="0" borderId="3" xfId="1" quotePrefix="1" applyNumberFormat="1" applyFont="1" applyFill="1" applyBorder="1" applyAlignment="1">
      <alignment horizontal="center" vertical="center" wrapText="1"/>
    </xf>
    <xf numFmtId="0" fontId="1" fillId="0" borderId="3" xfId="1" applyFont="1" applyFill="1" applyBorder="1" applyAlignment="1">
      <alignment horizontal="center" vertical="center" wrapText="1"/>
    </xf>
    <xf numFmtId="2" fontId="3" fillId="0" borderId="3" xfId="1" applyNumberFormat="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164" fontId="1" fillId="0" borderId="3" xfId="1" applyNumberFormat="1" applyFont="1" applyFill="1" applyBorder="1" applyAlignment="1">
      <alignment horizontal="center" vertical="center" wrapText="1"/>
    </xf>
    <xf numFmtId="0" fontId="3" fillId="0" borderId="3" xfId="1" applyFont="1" applyFill="1" applyBorder="1" applyAlignment="1">
      <alignment horizontal="center" vertical="center"/>
    </xf>
    <xf numFmtId="0" fontId="15" fillId="0" borderId="3" xfId="0" applyFont="1" applyFill="1" applyBorder="1" applyAlignment="1">
      <alignment vertical="center" wrapText="1"/>
    </xf>
    <xf numFmtId="0" fontId="22" fillId="0" borderId="3" xfId="3" applyFont="1" applyFill="1" applyBorder="1" applyAlignment="1">
      <alignment vertical="center" wrapText="1"/>
    </xf>
    <xf numFmtId="0" fontId="22" fillId="0" borderId="3" xfId="3" applyFont="1" applyFill="1" applyBorder="1" applyAlignment="1">
      <alignment horizontal="center" vertical="center" wrapText="1"/>
    </xf>
    <xf numFmtId="49" fontId="15" fillId="0" borderId="3" xfId="0"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 fontId="1" fillId="0" borderId="3" xfId="1" applyNumberFormat="1" applyFont="1" applyFill="1" applyBorder="1" applyAlignment="1">
      <alignment horizontal="center" vertical="center" wrapText="1"/>
    </xf>
    <xf numFmtId="0" fontId="15" fillId="0" borderId="3" xfId="1" applyFont="1" applyFill="1" applyBorder="1" applyAlignment="1">
      <alignment horizontal="center" vertical="center" wrapText="1"/>
    </xf>
    <xf numFmtId="49" fontId="15" fillId="0" borderId="3" xfId="0" applyNumberFormat="1" applyFont="1" applyFill="1" applyBorder="1" applyAlignment="1">
      <alignment horizontal="left" vertical="center" wrapText="1"/>
    </xf>
    <xf numFmtId="164" fontId="15" fillId="0" borderId="3" xfId="1" applyNumberFormat="1" applyFont="1" applyFill="1" applyBorder="1" applyAlignment="1">
      <alignment horizontal="center" vertical="center" wrapText="1"/>
    </xf>
    <xf numFmtId="164" fontId="18"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 fontId="18" fillId="0" borderId="3" xfId="1" applyNumberFormat="1" applyFont="1" applyFill="1" applyBorder="1" applyAlignment="1">
      <alignment horizontal="center" vertical="center" wrapText="1"/>
    </xf>
    <xf numFmtId="0" fontId="15" fillId="0" borderId="3" xfId="3" applyFont="1" applyFill="1" applyBorder="1" applyAlignment="1">
      <alignment horizontal="left" vertical="center" wrapText="1"/>
    </xf>
    <xf numFmtId="0" fontId="15" fillId="0" borderId="17" xfId="5" applyFont="1" applyFill="1" applyBorder="1" applyAlignment="1">
      <alignment horizontal="left" vertical="center" wrapText="1"/>
    </xf>
    <xf numFmtId="0" fontId="15" fillId="0" borderId="3" xfId="0"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xf>
    <xf numFmtId="0" fontId="10" fillId="0" borderId="0" xfId="0" applyFont="1" applyAlignment="1">
      <alignment horizontal="left" vertical="center" wrapText="1"/>
    </xf>
    <xf numFmtId="0" fontId="10" fillId="0" borderId="0" xfId="0" applyFont="1" applyAlignment="1">
      <alignment horizontal="left"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15" xfId="0" applyFont="1" applyBorder="1" applyAlignment="1">
      <alignment horizontal="left" vertical="center"/>
    </xf>
    <xf numFmtId="0" fontId="3" fillId="3" borderId="6" xfId="1" applyFont="1" applyFill="1" applyBorder="1" applyAlignment="1">
      <alignment horizontal="left" vertical="center" wrapText="1"/>
    </xf>
    <xf numFmtId="0" fontId="3" fillId="3" borderId="7"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6"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6"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6"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1" fillId="3" borderId="4" xfId="1" applyFont="1" applyFill="1" applyBorder="1" applyAlignment="1">
      <alignment horizontal="left" vertical="center" wrapText="1"/>
    </xf>
    <xf numFmtId="0" fontId="1" fillId="3" borderId="2" xfId="1" applyFont="1" applyFill="1" applyBorder="1" applyAlignment="1">
      <alignment horizontal="left" vertical="center" wrapText="1"/>
    </xf>
    <xf numFmtId="0" fontId="1" fillId="3" borderId="5" xfId="1"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1" fillId="3" borderId="2" xfId="0" applyFont="1" applyFill="1" applyBorder="1" applyAlignment="1">
      <alignment horizontal="left"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1" fillId="4" borderId="2" xfId="0" applyFont="1" applyFill="1" applyBorder="1" applyAlignment="1">
      <alignment horizontal="left" wrapText="1"/>
    </xf>
    <xf numFmtId="0" fontId="22" fillId="3" borderId="6" xfId="3" applyFont="1" applyFill="1" applyBorder="1" applyAlignment="1">
      <alignment horizontal="left" vertical="center" wrapText="1"/>
    </xf>
    <xf numFmtId="0" fontId="22" fillId="3" borderId="7" xfId="3" applyFont="1" applyFill="1" applyBorder="1" applyAlignment="1">
      <alignment horizontal="left"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3" fillId="3" borderId="3" xfId="1" applyFont="1" applyFill="1" applyBorder="1" applyAlignment="1">
      <alignment horizontal="center" vertical="center" wrapText="1"/>
    </xf>
    <xf numFmtId="0" fontId="15" fillId="3" borderId="6" xfId="1" applyFont="1" applyFill="1" applyBorder="1" applyAlignment="1">
      <alignment horizontal="center" vertical="center" wrapText="1"/>
    </xf>
    <xf numFmtId="0" fontId="15" fillId="3" borderId="8" xfId="1" applyFont="1" applyFill="1" applyBorder="1" applyAlignment="1">
      <alignment horizontal="center" vertical="center" wrapText="1"/>
    </xf>
    <xf numFmtId="0" fontId="15" fillId="3" borderId="7" xfId="1" applyFont="1" applyFill="1" applyBorder="1" applyAlignment="1">
      <alignment horizontal="center" vertical="center"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49" fontId="3" fillId="3" borderId="6" xfId="1" applyNumberFormat="1" applyFont="1" applyFill="1" applyBorder="1" applyAlignment="1">
      <alignment horizontal="center" vertical="center" wrapText="1"/>
    </xf>
    <xf numFmtId="49" fontId="3" fillId="3" borderId="8" xfId="1" applyNumberFormat="1" applyFont="1" applyFill="1" applyBorder="1" applyAlignment="1">
      <alignment horizontal="center" vertical="center" wrapText="1"/>
    </xf>
    <xf numFmtId="49" fontId="3" fillId="3" borderId="7" xfId="1" applyNumberFormat="1" applyFont="1" applyFill="1" applyBorder="1" applyAlignment="1">
      <alignment horizontal="center" vertical="center" wrapText="1"/>
    </xf>
    <xf numFmtId="0" fontId="15" fillId="0" borderId="6" xfId="3" applyFont="1" applyFill="1" applyBorder="1" applyAlignment="1">
      <alignment horizontal="center" vertical="center" wrapText="1"/>
    </xf>
    <xf numFmtId="0" fontId="15" fillId="0" borderId="7" xfId="3"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6"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3" fillId="0" borderId="3" xfId="0" applyFont="1" applyBorder="1" applyAlignment="1">
      <alignment horizontal="left" vertical="center" wrapText="1"/>
    </xf>
    <xf numFmtId="0" fontId="15" fillId="0" borderId="3" xfId="0" applyFont="1" applyBorder="1" applyAlignment="1">
      <alignment horizontal="left" vertical="center" wrapText="1"/>
    </xf>
    <xf numFmtId="0" fontId="3" fillId="0" borderId="0" xfId="0" applyFont="1" applyAlignment="1">
      <alignment horizontal="justify" vertical="center" wrapText="1"/>
    </xf>
    <xf numFmtId="0" fontId="1" fillId="0" borderId="0" xfId="0" applyFont="1" applyBorder="1" applyAlignment="1">
      <alignment horizontal="left" vertical="center"/>
    </xf>
    <xf numFmtId="0" fontId="3" fillId="0" borderId="3" xfId="0" applyFont="1" applyBorder="1" applyAlignment="1">
      <alignment horizontal="center" vertical="center" wrapText="1"/>
    </xf>
    <xf numFmtId="0" fontId="1" fillId="0" borderId="0" xfId="0" applyFont="1" applyBorder="1" applyAlignment="1">
      <alignment horizontal="left" vertical="center" wrapText="1"/>
    </xf>
    <xf numFmtId="0" fontId="6" fillId="0" borderId="0" xfId="0" applyFont="1" applyAlignment="1">
      <alignment horizontal="center" vertical="center"/>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right"/>
    </xf>
    <xf numFmtId="0" fontId="3" fillId="0" borderId="0" xfId="0" applyFont="1" applyBorder="1" applyAlignment="1">
      <alignment horizontal="center"/>
    </xf>
    <xf numFmtId="0" fontId="3" fillId="0" borderId="0" xfId="0" applyFont="1" applyAlignment="1">
      <alignment horizontal="right" vertical="center"/>
    </xf>
    <xf numFmtId="0" fontId="26" fillId="0" borderId="0" xfId="0" applyFont="1" applyAlignment="1">
      <alignment horizontal="right"/>
    </xf>
    <xf numFmtId="0" fontId="3" fillId="0" borderId="0" xfId="0" applyFont="1" applyBorder="1" applyAlignment="1">
      <alignment horizontal="left"/>
    </xf>
    <xf numFmtId="0" fontId="0" fillId="3" borderId="3" xfId="0" applyFill="1" applyBorder="1" applyAlignment="1">
      <alignment horizontal="center" vertical="center"/>
    </xf>
    <xf numFmtId="0" fontId="0" fillId="0" borderId="3" xfId="0" applyBorder="1" applyAlignment="1">
      <alignment horizontal="center" vertical="center"/>
    </xf>
    <xf numFmtId="0" fontId="3" fillId="0" borderId="0" xfId="0" applyFont="1" applyAlignment="1">
      <alignment horizontal="center" vertical="center" wrapText="1"/>
    </xf>
  </cellXfs>
  <cellStyles count="9">
    <cellStyle name="Обычный" xfId="0" builtinId="0"/>
    <cellStyle name="Обычный 2" xfId="1"/>
    <cellStyle name="Обычный 33 2" xfId="6"/>
    <cellStyle name="Обычный 33 3" xfId="3"/>
    <cellStyle name="Обычный 6 2 2" xfId="5"/>
    <cellStyle name="Обычный 6_План-график расчистки просек ВЛ 6-110 кВ на 2013 год от 24.09.2012" xfId="2"/>
    <cellStyle name="Обычный 8" xfId="4"/>
    <cellStyle name="Обычный 8 2" xfId="7"/>
    <cellStyle name="Обычный_Свод РС-2012 Ряз.ПО"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512379</xdr:colOff>
      <xdr:row>5</xdr:row>
      <xdr:rowOff>52551</xdr:rowOff>
    </xdr:from>
    <xdr:to>
      <xdr:col>6</xdr:col>
      <xdr:colOff>167097</xdr:colOff>
      <xdr:row>8</xdr:row>
      <xdr:rowOff>150401</xdr:rowOff>
    </xdr:to>
    <xdr:pic>
      <xdr:nvPicPr>
        <xdr:cNvPr id="2" name="Рисунок 1"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1579" y="1748001"/>
          <a:ext cx="2093118" cy="69792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28" zoomScale="145" zoomScaleNormal="100" zoomScaleSheetLayoutView="145" zoomScalePageLayoutView="40" workbookViewId="0">
      <selection activeCell="F4" sqref="F4:I4"/>
    </sheetView>
  </sheetViews>
  <sheetFormatPr defaultColWidth="9.140625" defaultRowHeight="15.75" x14ac:dyDescent="0.25"/>
  <cols>
    <col min="1" max="1" width="9.140625" style="1" customWidth="1"/>
    <col min="2" max="16384" width="9.140625" style="1"/>
  </cols>
  <sheetData>
    <row r="1" spans="1:9" x14ac:dyDescent="0.25">
      <c r="F1" s="250" t="s">
        <v>0</v>
      </c>
      <c r="G1" s="250"/>
      <c r="H1" s="250"/>
      <c r="I1" s="250"/>
    </row>
    <row r="2" spans="1:9" x14ac:dyDescent="0.25">
      <c r="F2" s="250" t="s">
        <v>129</v>
      </c>
      <c r="G2" s="250"/>
      <c r="H2" s="250"/>
      <c r="I2" s="250"/>
    </row>
    <row r="3" spans="1:9" x14ac:dyDescent="0.25">
      <c r="F3" s="251" t="s">
        <v>130</v>
      </c>
      <c r="G3" s="251"/>
      <c r="H3" s="251"/>
      <c r="I3" s="251"/>
    </row>
    <row r="4" spans="1:9" x14ac:dyDescent="0.25">
      <c r="F4" s="247" t="s">
        <v>1107</v>
      </c>
      <c r="G4" s="247"/>
      <c r="H4" s="247"/>
      <c r="I4" s="247"/>
    </row>
    <row r="6" spans="1:9" x14ac:dyDescent="0.25">
      <c r="A6"/>
    </row>
    <row r="12" spans="1:9" x14ac:dyDescent="0.25">
      <c r="A12" s="50"/>
      <c r="B12" s="50"/>
      <c r="C12" s="50"/>
      <c r="D12" s="81" t="s">
        <v>1</v>
      </c>
      <c r="E12" s="50"/>
      <c r="F12" s="50"/>
      <c r="G12" s="50"/>
      <c r="H12" s="50"/>
      <c r="I12" s="50"/>
    </row>
    <row r="13" spans="1:9" x14ac:dyDescent="0.25">
      <c r="A13" s="159" t="s">
        <v>1105</v>
      </c>
      <c r="B13" s="159"/>
      <c r="C13" s="159"/>
      <c r="D13" s="159"/>
      <c r="E13" s="159"/>
      <c r="F13" s="159"/>
      <c r="G13" s="159"/>
      <c r="H13" s="159"/>
      <c r="I13" s="159"/>
    </row>
    <row r="14" spans="1:9" x14ac:dyDescent="0.25">
      <c r="A14" s="159" t="s">
        <v>131</v>
      </c>
      <c r="B14" s="159"/>
      <c r="C14" s="159"/>
      <c r="D14" s="159"/>
      <c r="E14" s="159"/>
      <c r="F14" s="159"/>
      <c r="G14" s="159"/>
      <c r="H14" s="159"/>
      <c r="I14" s="159"/>
    </row>
    <row r="15" spans="1:9" x14ac:dyDescent="0.25">
      <c r="A15" s="11"/>
      <c r="B15" s="11"/>
      <c r="C15" s="11"/>
      <c r="D15" s="11"/>
      <c r="E15" s="11"/>
      <c r="F15" s="11"/>
      <c r="G15" s="11"/>
      <c r="H15" s="11"/>
      <c r="I15" s="11"/>
    </row>
    <row r="17" spans="1:9" x14ac:dyDescent="0.25">
      <c r="A17" s="1" t="s">
        <v>2</v>
      </c>
      <c r="G17" s="1" t="s">
        <v>4</v>
      </c>
    </row>
    <row r="18" spans="1:9" x14ac:dyDescent="0.25">
      <c r="E18" s="247" t="s">
        <v>1134</v>
      </c>
      <c r="F18" s="247"/>
      <c r="G18" s="247"/>
      <c r="H18" s="247"/>
      <c r="I18" s="247"/>
    </row>
    <row r="19" spans="1:9" x14ac:dyDescent="0.25">
      <c r="E19" s="249" t="s">
        <v>1132</v>
      </c>
      <c r="F19" s="249"/>
      <c r="G19" s="249"/>
      <c r="H19" s="249"/>
      <c r="I19" s="249"/>
    </row>
    <row r="20" spans="1:9" x14ac:dyDescent="0.25">
      <c r="E20" s="247" t="s">
        <v>1135</v>
      </c>
      <c r="F20" s="247"/>
      <c r="G20" s="247"/>
      <c r="H20" s="247"/>
      <c r="I20" s="247"/>
    </row>
    <row r="21" spans="1:9" ht="32.25" customHeight="1" x14ac:dyDescent="0.25">
      <c r="A21" s="2"/>
      <c r="B21" s="2"/>
      <c r="C21" s="2"/>
      <c r="F21" s="2"/>
      <c r="G21" s="2"/>
      <c r="H21" s="248" t="s">
        <v>1133</v>
      </c>
      <c r="I21" s="248"/>
    </row>
    <row r="22" spans="1:9" x14ac:dyDescent="0.25">
      <c r="A22" s="2"/>
      <c r="B22" s="2"/>
      <c r="C22" s="1" t="s">
        <v>134</v>
      </c>
      <c r="F22" s="3"/>
      <c r="G22" s="3"/>
      <c r="H22" s="3"/>
      <c r="I22" s="1" t="s">
        <v>134</v>
      </c>
    </row>
    <row r="23" spans="1:9" x14ac:dyDescent="0.25">
      <c r="A23" s="1" t="s">
        <v>3</v>
      </c>
    </row>
    <row r="26" spans="1:9" ht="20.25" x14ac:dyDescent="0.25">
      <c r="A26" s="161" t="s">
        <v>5</v>
      </c>
      <c r="B26" s="161"/>
      <c r="C26" s="161"/>
      <c r="D26" s="161"/>
      <c r="E26" s="161"/>
      <c r="F26" s="161"/>
      <c r="G26" s="161"/>
      <c r="H26" s="161"/>
      <c r="I26" s="161"/>
    </row>
    <row r="27" spans="1:9" ht="39.75" customHeight="1" x14ac:dyDescent="0.25">
      <c r="A27" s="162" t="s">
        <v>132</v>
      </c>
      <c r="B27" s="162"/>
      <c r="C27" s="162"/>
      <c r="D27" s="162"/>
      <c r="E27" s="162"/>
      <c r="F27" s="162"/>
      <c r="G27" s="162"/>
      <c r="H27" s="162"/>
      <c r="I27" s="162"/>
    </row>
    <row r="28" spans="1:9" x14ac:dyDescent="0.25">
      <c r="A28" s="163" t="s">
        <v>1106</v>
      </c>
      <c r="B28" s="163"/>
      <c r="C28" s="163"/>
      <c r="D28" s="163"/>
      <c r="E28" s="163"/>
      <c r="F28" s="163"/>
      <c r="G28" s="163"/>
      <c r="H28" s="163"/>
      <c r="I28" s="163"/>
    </row>
    <row r="39" spans="1:9" ht="16.5" customHeight="1" x14ac:dyDescent="0.25"/>
    <row r="45" spans="1:9" x14ac:dyDescent="0.25">
      <c r="A45" s="160" t="s">
        <v>133</v>
      </c>
      <c r="B45" s="160"/>
      <c r="C45" s="160"/>
      <c r="D45" s="160"/>
      <c r="E45" s="160"/>
      <c r="F45" s="160"/>
      <c r="G45" s="160"/>
      <c r="H45" s="160"/>
      <c r="I45" s="160"/>
    </row>
    <row r="46" spans="1:9" x14ac:dyDescent="0.25">
      <c r="A46" s="159" t="s">
        <v>134</v>
      </c>
      <c r="B46" s="159"/>
      <c r="C46" s="159"/>
      <c r="D46" s="159"/>
      <c r="E46" s="159"/>
      <c r="F46" s="159"/>
      <c r="G46" s="159"/>
      <c r="H46" s="159"/>
      <c r="I46" s="159"/>
    </row>
  </sheetData>
  <mergeCells count="15">
    <mergeCell ref="F1:I1"/>
    <mergeCell ref="F2:I2"/>
    <mergeCell ref="F3:I3"/>
    <mergeCell ref="F4:I4"/>
    <mergeCell ref="A46:I46"/>
    <mergeCell ref="A45:I45"/>
    <mergeCell ref="A14:I14"/>
    <mergeCell ref="A26:I26"/>
    <mergeCell ref="A13:I13"/>
    <mergeCell ref="A27:I27"/>
    <mergeCell ref="A28:I28"/>
    <mergeCell ref="E18:I18"/>
    <mergeCell ref="E19:I19"/>
    <mergeCell ref="E20:I20"/>
    <mergeCell ref="H21:I21"/>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4"/>
  <sheetViews>
    <sheetView tabSelected="1" view="pageBreakPreview" topLeftCell="A100" zoomScale="115" zoomScaleNormal="100" zoomScaleSheetLayoutView="115" workbookViewId="0">
      <selection activeCell="D114" sqref="D114"/>
    </sheetView>
  </sheetViews>
  <sheetFormatPr defaultRowHeight="15" x14ac:dyDescent="0.25"/>
  <cols>
    <col min="1" max="1" width="4.28515625" customWidth="1"/>
    <col min="2" max="2" width="31.5703125" customWidth="1"/>
    <col min="3" max="5" width="29.7109375" customWidth="1"/>
  </cols>
  <sheetData>
    <row r="1" spans="2:5" ht="16.5" x14ac:dyDescent="0.25">
      <c r="B1" s="6" t="s">
        <v>34</v>
      </c>
    </row>
    <row r="2" spans="2:5" ht="33.75" customHeight="1" x14ac:dyDescent="0.25">
      <c r="B2" s="164" t="s">
        <v>135</v>
      </c>
      <c r="C2" s="164"/>
      <c r="D2" s="164"/>
      <c r="E2" s="164"/>
    </row>
    <row r="3" spans="2:5" ht="33" customHeight="1" x14ac:dyDescent="0.25">
      <c r="B3" s="164" t="s">
        <v>61</v>
      </c>
      <c r="C3" s="164"/>
      <c r="D3" s="164"/>
      <c r="E3" s="164"/>
    </row>
    <row r="4" spans="2:5" ht="33.75" customHeight="1" x14ac:dyDescent="0.25">
      <c r="B4" s="164" t="s">
        <v>62</v>
      </c>
      <c r="C4" s="164"/>
      <c r="D4" s="164"/>
      <c r="E4" s="164"/>
    </row>
    <row r="5" spans="2:5" ht="53.25" customHeight="1" x14ac:dyDescent="0.25">
      <c r="B5" s="164" t="s">
        <v>63</v>
      </c>
      <c r="C5" s="164"/>
      <c r="D5" s="164"/>
      <c r="E5" s="164"/>
    </row>
    <row r="7" spans="2:5" ht="16.5" x14ac:dyDescent="0.25">
      <c r="B7" s="6" t="s">
        <v>88</v>
      </c>
    </row>
    <row r="8" spans="2:5" ht="17.25" thickBot="1" x14ac:dyDescent="0.3">
      <c r="B8" s="176" t="s">
        <v>35</v>
      </c>
      <c r="C8" s="176"/>
      <c r="D8" s="176"/>
      <c r="E8" s="176"/>
    </row>
    <row r="9" spans="2:5" ht="16.5" thickBot="1" x14ac:dyDescent="0.3">
      <c r="B9" s="171" t="s">
        <v>36</v>
      </c>
      <c r="C9" s="173" t="s">
        <v>37</v>
      </c>
      <c r="D9" s="174"/>
      <c r="E9" s="175"/>
    </row>
    <row r="10" spans="2:5" ht="39" thickBot="1" x14ac:dyDescent="0.3">
      <c r="B10" s="172"/>
      <c r="C10" s="7" t="s">
        <v>141</v>
      </c>
      <c r="D10" s="14" t="s">
        <v>136</v>
      </c>
      <c r="E10" s="14" t="s">
        <v>137</v>
      </c>
    </row>
    <row r="11" spans="2:5" ht="72.75" customHeight="1" thickBot="1" x14ac:dyDescent="0.3">
      <c r="B11" s="8" t="s">
        <v>38</v>
      </c>
      <c r="C11" s="71">
        <f>D11+E11</f>
        <v>765.60378010471209</v>
      </c>
      <c r="D11" s="15">
        <f>'Место расп и объем'!T286</f>
        <v>745.11099999999999</v>
      </c>
      <c r="E11" s="71">
        <f>'Место расп и объем'!Z286</f>
        <v>20.49278010471204</v>
      </c>
    </row>
    <row r="12" spans="2:5" ht="135.75" customHeight="1" x14ac:dyDescent="0.25">
      <c r="B12" s="169" t="s">
        <v>138</v>
      </c>
      <c r="C12" s="169"/>
      <c r="D12" s="169"/>
      <c r="E12" s="169"/>
    </row>
    <row r="13" spans="2:5" ht="36" customHeight="1" x14ac:dyDescent="0.25">
      <c r="B13" s="168" t="s">
        <v>64</v>
      </c>
      <c r="C13" s="168"/>
      <c r="D13" s="168"/>
      <c r="E13" s="168"/>
    </row>
    <row r="14" spans="2:5" ht="48.75" hidden="1" customHeight="1" x14ac:dyDescent="0.25">
      <c r="B14" s="165" t="s">
        <v>139</v>
      </c>
      <c r="C14" s="165"/>
      <c r="D14" s="165"/>
      <c r="E14" s="165"/>
    </row>
    <row r="15" spans="2:5" ht="16.5" x14ac:dyDescent="0.25">
      <c r="B15" s="12"/>
      <c r="C15" s="12"/>
      <c r="D15" s="12"/>
      <c r="E15" s="12"/>
    </row>
    <row r="16" spans="2:5" ht="16.5" x14ac:dyDescent="0.25">
      <c r="B16" s="170" t="s">
        <v>89</v>
      </c>
      <c r="C16" s="170"/>
      <c r="D16" s="170"/>
      <c r="E16" s="170"/>
    </row>
    <row r="17" spans="2:5" ht="16.5" x14ac:dyDescent="0.25">
      <c r="B17" s="168" t="s">
        <v>65</v>
      </c>
      <c r="C17" s="168" t="s">
        <v>39</v>
      </c>
      <c r="D17" s="168"/>
      <c r="E17" s="168"/>
    </row>
    <row r="18" spans="2:5" ht="16.5" x14ac:dyDescent="0.25">
      <c r="B18" s="168" t="s">
        <v>66</v>
      </c>
      <c r="C18" s="168" t="s">
        <v>40</v>
      </c>
      <c r="D18" s="168"/>
      <c r="E18" s="168"/>
    </row>
    <row r="19" spans="2:5" ht="16.5" x14ac:dyDescent="0.25">
      <c r="B19" s="168" t="s">
        <v>67</v>
      </c>
      <c r="C19" s="168"/>
      <c r="D19" s="168"/>
      <c r="E19" s="168"/>
    </row>
    <row r="20" spans="2:5" ht="16.5" x14ac:dyDescent="0.25">
      <c r="B20" s="168" t="s">
        <v>41</v>
      </c>
      <c r="C20" s="168"/>
      <c r="D20" s="168"/>
      <c r="E20" s="168"/>
    </row>
    <row r="21" spans="2:5" ht="37.5" customHeight="1" x14ac:dyDescent="0.25">
      <c r="B21" s="168" t="s">
        <v>42</v>
      </c>
      <c r="C21" s="168"/>
      <c r="D21" s="168"/>
      <c r="E21" s="168"/>
    </row>
    <row r="22" spans="2:5" ht="51" customHeight="1" x14ac:dyDescent="0.25">
      <c r="B22" s="168" t="s">
        <v>43</v>
      </c>
      <c r="C22" s="168"/>
      <c r="D22" s="168"/>
      <c r="E22" s="168"/>
    </row>
    <row r="23" spans="2:5" ht="36" customHeight="1" x14ac:dyDescent="0.25">
      <c r="B23" s="168" t="s">
        <v>44</v>
      </c>
      <c r="C23" s="168"/>
      <c r="D23" s="168"/>
      <c r="E23" s="168"/>
    </row>
    <row r="24" spans="2:5" ht="33.75" customHeight="1" x14ac:dyDescent="0.25">
      <c r="B24" s="168" t="s">
        <v>45</v>
      </c>
      <c r="C24" s="168"/>
      <c r="D24" s="168"/>
      <c r="E24" s="168"/>
    </row>
    <row r="25" spans="2:5" ht="36" customHeight="1" x14ac:dyDescent="0.25">
      <c r="B25" s="168" t="s">
        <v>46</v>
      </c>
      <c r="C25" s="168"/>
      <c r="D25" s="168"/>
      <c r="E25" s="168"/>
    </row>
    <row r="26" spans="2:5" ht="39" customHeight="1" x14ac:dyDescent="0.25">
      <c r="B26" s="168" t="s">
        <v>68</v>
      </c>
      <c r="C26" s="168"/>
      <c r="D26" s="168"/>
      <c r="E26" s="168"/>
    </row>
    <row r="27" spans="2:5" ht="55.5" customHeight="1" x14ac:dyDescent="0.25">
      <c r="B27" s="164" t="s">
        <v>47</v>
      </c>
      <c r="C27" s="164"/>
      <c r="D27" s="164"/>
      <c r="E27" s="164"/>
    </row>
    <row r="28" spans="2:5" ht="16.5" x14ac:dyDescent="0.25">
      <c r="B28" s="168" t="s">
        <v>48</v>
      </c>
      <c r="C28" s="168"/>
      <c r="D28" s="168"/>
      <c r="E28" s="168"/>
    </row>
    <row r="29" spans="2:5" ht="16.5" x14ac:dyDescent="0.25">
      <c r="B29" s="168" t="s">
        <v>49</v>
      </c>
      <c r="C29" s="168"/>
      <c r="D29" s="168"/>
      <c r="E29" s="168"/>
    </row>
    <row r="30" spans="2:5" ht="53.25" customHeight="1" x14ac:dyDescent="0.25">
      <c r="B30" s="168" t="s">
        <v>50</v>
      </c>
      <c r="C30" s="168"/>
      <c r="D30" s="168"/>
      <c r="E30" s="168"/>
    </row>
    <row r="31" spans="2:5" ht="39" customHeight="1" x14ac:dyDescent="0.25">
      <c r="B31" s="168" t="s">
        <v>51</v>
      </c>
      <c r="C31" s="168"/>
      <c r="D31" s="168"/>
      <c r="E31" s="168"/>
    </row>
    <row r="32" spans="2:5" ht="63" customHeight="1" x14ac:dyDescent="0.25">
      <c r="B32" s="168" t="s">
        <v>52</v>
      </c>
      <c r="C32" s="168"/>
      <c r="D32" s="168"/>
      <c r="E32" s="168"/>
    </row>
    <row r="33" spans="2:5" ht="16.5" x14ac:dyDescent="0.25">
      <c r="B33" s="168" t="s">
        <v>53</v>
      </c>
      <c r="C33" s="168"/>
      <c r="D33" s="168"/>
      <c r="E33" s="168"/>
    </row>
    <row r="34" spans="2:5" ht="52.5" customHeight="1" x14ac:dyDescent="0.25">
      <c r="B34" s="168" t="s">
        <v>54</v>
      </c>
      <c r="C34" s="168"/>
      <c r="D34" s="168"/>
      <c r="E34" s="168"/>
    </row>
    <row r="35" spans="2:5" ht="48" customHeight="1" x14ac:dyDescent="0.25">
      <c r="B35" s="168" t="s">
        <v>55</v>
      </c>
      <c r="C35" s="168"/>
      <c r="D35" s="168"/>
      <c r="E35" s="168"/>
    </row>
    <row r="36" spans="2:5" ht="34.5" customHeight="1" x14ac:dyDescent="0.25">
      <c r="B36" s="168" t="s">
        <v>56</v>
      </c>
      <c r="C36" s="168"/>
      <c r="D36" s="168"/>
      <c r="E36" s="168"/>
    </row>
    <row r="37" spans="2:5" ht="36.75" customHeight="1" x14ac:dyDescent="0.25">
      <c r="B37" s="164" t="s">
        <v>69</v>
      </c>
      <c r="C37" s="164"/>
      <c r="D37" s="164"/>
      <c r="E37" s="164"/>
    </row>
    <row r="38" spans="2:5" ht="87" customHeight="1" x14ac:dyDescent="0.25">
      <c r="B38" s="168" t="s">
        <v>70</v>
      </c>
      <c r="C38" s="168" t="s">
        <v>57</v>
      </c>
      <c r="D38" s="168"/>
      <c r="E38" s="168"/>
    </row>
    <row r="39" spans="2:5" ht="36.75" customHeight="1" x14ac:dyDescent="0.25">
      <c r="B39" s="168" t="s">
        <v>71</v>
      </c>
      <c r="C39" s="168" t="s">
        <v>58</v>
      </c>
      <c r="D39" s="168"/>
      <c r="E39" s="168"/>
    </row>
    <row r="40" spans="2:5" ht="102" customHeight="1" x14ac:dyDescent="0.25">
      <c r="B40" s="164" t="s">
        <v>90</v>
      </c>
      <c r="C40" s="164" t="s">
        <v>59</v>
      </c>
      <c r="D40" s="164"/>
      <c r="E40" s="164"/>
    </row>
    <row r="42" spans="2:5" ht="16.5" x14ac:dyDescent="0.25">
      <c r="B42" s="13" t="s">
        <v>91</v>
      </c>
    </row>
    <row r="43" spans="2:5" ht="16.5" x14ac:dyDescent="0.25">
      <c r="B43" s="164"/>
      <c r="C43" s="164"/>
      <c r="D43" s="164"/>
      <c r="E43" s="164"/>
    </row>
    <row r="44" spans="2:5" ht="123" customHeight="1" x14ac:dyDescent="0.25">
      <c r="B44" s="164" t="s">
        <v>98</v>
      </c>
      <c r="C44" s="164"/>
      <c r="D44" s="164"/>
      <c r="E44" s="164"/>
    </row>
    <row r="45" spans="2:5" ht="20.25" customHeight="1" x14ac:dyDescent="0.25">
      <c r="B45" s="164" t="s">
        <v>92</v>
      </c>
      <c r="C45" s="164"/>
      <c r="D45" s="164"/>
      <c r="E45" s="164"/>
    </row>
    <row r="46" spans="2:5" ht="54.75" customHeight="1" x14ac:dyDescent="0.25">
      <c r="B46" s="164" t="s">
        <v>72</v>
      </c>
      <c r="C46" s="164"/>
      <c r="D46" s="164"/>
      <c r="E46" s="164"/>
    </row>
    <row r="47" spans="2:5" ht="36.75" customHeight="1" x14ac:dyDescent="0.25">
      <c r="B47" s="164" t="s">
        <v>102</v>
      </c>
      <c r="C47" s="164"/>
      <c r="D47" s="164"/>
      <c r="E47" s="164"/>
    </row>
    <row r="48" spans="2:5" ht="86.25" customHeight="1" x14ac:dyDescent="0.25">
      <c r="B48" s="164" t="s">
        <v>73</v>
      </c>
      <c r="C48" s="164"/>
      <c r="D48" s="164"/>
      <c r="E48" s="164"/>
    </row>
    <row r="49" spans="2:5" ht="33" customHeight="1" x14ac:dyDescent="0.25">
      <c r="B49" s="164" t="s">
        <v>100</v>
      </c>
      <c r="C49" s="164"/>
      <c r="D49" s="164"/>
      <c r="E49" s="164"/>
    </row>
    <row r="50" spans="2:5" ht="100.5" customHeight="1" x14ac:dyDescent="0.25">
      <c r="B50" s="164" t="s">
        <v>101</v>
      </c>
      <c r="C50" s="164"/>
      <c r="D50" s="164"/>
      <c r="E50" s="164"/>
    </row>
    <row r="51" spans="2:5" ht="16.5" x14ac:dyDescent="0.25">
      <c r="B51" s="164" t="s">
        <v>99</v>
      </c>
      <c r="C51" s="164"/>
      <c r="D51" s="164"/>
      <c r="E51" s="164"/>
    </row>
    <row r="52" spans="2:5" ht="24" customHeight="1" x14ac:dyDescent="0.25">
      <c r="B52" s="167" t="s">
        <v>103</v>
      </c>
      <c r="C52" s="167"/>
      <c r="D52" s="167"/>
      <c r="E52" s="167"/>
    </row>
    <row r="53" spans="2:5" ht="33.75" customHeight="1" x14ac:dyDescent="0.25">
      <c r="B53" s="164" t="s">
        <v>60</v>
      </c>
      <c r="C53" s="164"/>
      <c r="D53" s="164"/>
      <c r="E53" s="164"/>
    </row>
    <row r="54" spans="2:5" ht="48.75" customHeight="1" x14ac:dyDescent="0.25">
      <c r="B54" s="165" t="s">
        <v>74</v>
      </c>
      <c r="C54" s="165"/>
      <c r="D54" s="165"/>
      <c r="E54" s="165"/>
    </row>
    <row r="56" spans="2:5" ht="16.5" x14ac:dyDescent="0.25">
      <c r="B56" s="9" t="s">
        <v>93</v>
      </c>
    </row>
    <row r="57" spans="2:5" ht="16.5" x14ac:dyDescent="0.25">
      <c r="B57" s="13"/>
    </row>
    <row r="58" spans="2:5" ht="85.5" customHeight="1" x14ac:dyDescent="0.25">
      <c r="B58" s="165" t="s">
        <v>75</v>
      </c>
      <c r="C58" s="165"/>
      <c r="D58" s="165"/>
      <c r="E58" s="165"/>
    </row>
    <row r="59" spans="2:5" ht="33" customHeight="1" x14ac:dyDescent="0.25">
      <c r="B59" s="165" t="s">
        <v>76</v>
      </c>
      <c r="C59" s="165"/>
      <c r="D59" s="165"/>
      <c r="E59" s="165"/>
    </row>
    <row r="60" spans="2:5" ht="84.75" customHeight="1" x14ac:dyDescent="0.25">
      <c r="B60" s="165" t="s">
        <v>77</v>
      </c>
      <c r="C60" s="165"/>
      <c r="D60" s="165"/>
      <c r="E60" s="165"/>
    </row>
    <row r="61" spans="2:5" ht="65.25" customHeight="1" x14ac:dyDescent="0.25">
      <c r="B61" s="166" t="s">
        <v>104</v>
      </c>
      <c r="C61" s="165"/>
      <c r="D61" s="165"/>
      <c r="E61" s="165"/>
    </row>
    <row r="62" spans="2:5" ht="54" customHeight="1" x14ac:dyDescent="0.25">
      <c r="B62" s="166" t="s">
        <v>105</v>
      </c>
      <c r="C62" s="165"/>
      <c r="D62" s="165"/>
      <c r="E62" s="165"/>
    </row>
    <row r="63" spans="2:5" ht="81.75" customHeight="1" x14ac:dyDescent="0.25">
      <c r="B63" s="166" t="s">
        <v>106</v>
      </c>
      <c r="C63" s="165"/>
      <c r="D63" s="165"/>
      <c r="E63" s="165"/>
    </row>
    <row r="64" spans="2:5" ht="66" customHeight="1" x14ac:dyDescent="0.25">
      <c r="B64" s="166" t="s">
        <v>107</v>
      </c>
      <c r="C64" s="165"/>
      <c r="D64" s="165"/>
      <c r="E64" s="165"/>
    </row>
    <row r="65" spans="2:5" ht="66.75" customHeight="1" x14ac:dyDescent="0.25">
      <c r="B65" s="166" t="s">
        <v>108</v>
      </c>
      <c r="C65" s="165"/>
      <c r="D65" s="165"/>
      <c r="E65" s="165"/>
    </row>
    <row r="66" spans="2:5" ht="48.75" customHeight="1" x14ac:dyDescent="0.25">
      <c r="B66" s="165" t="s">
        <v>78</v>
      </c>
      <c r="C66" s="165"/>
      <c r="D66" s="165"/>
      <c r="E66" s="165"/>
    </row>
    <row r="67" spans="2:5" ht="33" customHeight="1" x14ac:dyDescent="0.25">
      <c r="B67" s="166" t="s">
        <v>109</v>
      </c>
      <c r="C67" s="165"/>
      <c r="D67" s="165"/>
      <c r="E67" s="165"/>
    </row>
    <row r="68" spans="2:5" ht="17.25" customHeight="1" x14ac:dyDescent="0.25">
      <c r="B68" s="166" t="s">
        <v>110</v>
      </c>
      <c r="C68" s="165"/>
      <c r="D68" s="165"/>
      <c r="E68" s="165"/>
    </row>
    <row r="69" spans="2:5" ht="51.75" customHeight="1" x14ac:dyDescent="0.25">
      <c r="B69" s="166" t="s">
        <v>111</v>
      </c>
      <c r="C69" s="165"/>
      <c r="D69" s="165"/>
      <c r="E69" s="165"/>
    </row>
    <row r="70" spans="2:5" ht="36.75" customHeight="1" x14ac:dyDescent="0.25">
      <c r="B70" s="166" t="s">
        <v>112</v>
      </c>
      <c r="C70" s="165"/>
      <c r="D70" s="165"/>
      <c r="E70" s="165"/>
    </row>
    <row r="71" spans="2:5" ht="15.75" customHeight="1" x14ac:dyDescent="0.25"/>
    <row r="72" spans="2:5" ht="16.5" x14ac:dyDescent="0.25">
      <c r="B72" s="13" t="s">
        <v>94</v>
      </c>
    </row>
    <row r="74" spans="2:5" ht="36" customHeight="1" x14ac:dyDescent="0.25">
      <c r="B74" s="165" t="s">
        <v>113</v>
      </c>
      <c r="C74" s="165"/>
      <c r="D74" s="165"/>
      <c r="E74" s="165"/>
    </row>
    <row r="75" spans="2:5" ht="152.25" customHeight="1" x14ac:dyDescent="0.25">
      <c r="B75" s="165" t="s">
        <v>79</v>
      </c>
      <c r="C75" s="165"/>
      <c r="D75" s="165"/>
      <c r="E75" s="165"/>
    </row>
    <row r="76" spans="2:5" ht="68.25" customHeight="1" x14ac:dyDescent="0.25">
      <c r="B76" s="165" t="s">
        <v>114</v>
      </c>
      <c r="C76" s="165"/>
      <c r="D76" s="165"/>
      <c r="E76" s="165"/>
    </row>
    <row r="77" spans="2:5" ht="48.75" customHeight="1" x14ac:dyDescent="0.25">
      <c r="B77" s="165" t="s">
        <v>80</v>
      </c>
      <c r="C77" s="165"/>
      <c r="D77" s="165"/>
      <c r="E77" s="165"/>
    </row>
    <row r="78" spans="2:5" ht="33" customHeight="1" x14ac:dyDescent="0.25">
      <c r="B78" s="165" t="s">
        <v>81</v>
      </c>
      <c r="C78" s="165"/>
      <c r="D78" s="165"/>
      <c r="E78" s="165"/>
    </row>
    <row r="79" spans="2:5" ht="63.75" customHeight="1" x14ac:dyDescent="0.25">
      <c r="B79" s="165" t="s">
        <v>82</v>
      </c>
      <c r="C79" s="165"/>
      <c r="D79" s="165"/>
      <c r="E79" s="165"/>
    </row>
    <row r="80" spans="2:5" ht="49.5" customHeight="1" x14ac:dyDescent="0.25">
      <c r="B80" s="165" t="s">
        <v>83</v>
      </c>
      <c r="C80" s="165"/>
      <c r="D80" s="165"/>
      <c r="E80" s="165"/>
    </row>
    <row r="82" spans="2:5" ht="16.5" x14ac:dyDescent="0.25">
      <c r="B82" s="13" t="s">
        <v>95</v>
      </c>
    </row>
    <row r="84" spans="2:5" ht="48.75" customHeight="1" x14ac:dyDescent="0.25">
      <c r="B84" s="165" t="s">
        <v>115</v>
      </c>
      <c r="C84" s="165"/>
      <c r="D84" s="165"/>
      <c r="E84" s="165"/>
    </row>
    <row r="85" spans="2:5" ht="34.5" customHeight="1" x14ac:dyDescent="0.25">
      <c r="B85" s="165" t="s">
        <v>116</v>
      </c>
      <c r="C85" s="165"/>
      <c r="D85" s="165"/>
      <c r="E85" s="165"/>
    </row>
    <row r="86" spans="2:5" ht="16.5" x14ac:dyDescent="0.25">
      <c r="B86" s="165" t="s">
        <v>117</v>
      </c>
      <c r="C86" s="165"/>
      <c r="D86" s="165"/>
      <c r="E86" s="165"/>
    </row>
    <row r="87" spans="2:5" ht="15.75" customHeight="1" x14ac:dyDescent="0.25">
      <c r="B87" s="165" t="s">
        <v>118</v>
      </c>
      <c r="C87" s="165"/>
      <c r="D87" s="165"/>
      <c r="E87" s="165"/>
    </row>
    <row r="88" spans="2:5" ht="33.75" customHeight="1" x14ac:dyDescent="0.25">
      <c r="B88" s="165" t="s">
        <v>119</v>
      </c>
      <c r="C88" s="165"/>
      <c r="D88" s="165"/>
      <c r="E88" s="165"/>
    </row>
    <row r="90" spans="2:5" ht="16.5" x14ac:dyDescent="0.25">
      <c r="B90" s="13" t="s">
        <v>96</v>
      </c>
    </row>
    <row r="92" spans="2:5" ht="20.25" customHeight="1" x14ac:dyDescent="0.25">
      <c r="B92" s="165" t="s">
        <v>120</v>
      </c>
      <c r="C92" s="165"/>
      <c r="D92" s="165"/>
      <c r="E92" s="165"/>
    </row>
    <row r="93" spans="2:5" ht="49.5" hidden="1" customHeight="1" x14ac:dyDescent="0.25">
      <c r="B93" s="165" t="s">
        <v>121</v>
      </c>
      <c r="C93" s="165"/>
      <c r="D93" s="165"/>
      <c r="E93" s="165"/>
    </row>
    <row r="95" spans="2:5" ht="16.5" x14ac:dyDescent="0.25">
      <c r="B95" s="13" t="s">
        <v>97</v>
      </c>
    </row>
    <row r="97" spans="2:5" ht="81" customHeight="1" x14ac:dyDescent="0.25">
      <c r="B97" s="165" t="s">
        <v>84</v>
      </c>
      <c r="C97" s="165"/>
      <c r="D97" s="165"/>
      <c r="E97" s="165"/>
    </row>
    <row r="98" spans="2:5" ht="99" customHeight="1" x14ac:dyDescent="0.25">
      <c r="B98" s="165" t="s">
        <v>85</v>
      </c>
      <c r="C98" s="165"/>
      <c r="D98" s="165"/>
      <c r="E98" s="165"/>
    </row>
    <row r="99" spans="2:5" ht="50.25" customHeight="1" x14ac:dyDescent="0.25">
      <c r="B99" s="165" t="s">
        <v>86</v>
      </c>
      <c r="C99" s="165"/>
      <c r="D99" s="165"/>
      <c r="E99" s="165"/>
    </row>
    <row r="100" spans="2:5" ht="48.75" customHeight="1" x14ac:dyDescent="0.25">
      <c r="B100" s="165" t="s">
        <v>87</v>
      </c>
      <c r="C100" s="165"/>
      <c r="D100" s="165"/>
      <c r="E100" s="165"/>
    </row>
    <row r="103" spans="2:5" ht="41.25" customHeight="1" x14ac:dyDescent="0.25">
      <c r="B103" s="164" t="s">
        <v>142</v>
      </c>
      <c r="C103" s="164"/>
      <c r="D103" s="4"/>
      <c r="E103" s="10" t="s">
        <v>140</v>
      </c>
    </row>
    <row r="272" spans="2:5" ht="16.5" x14ac:dyDescent="0.25">
      <c r="B272" s="164"/>
      <c r="C272" s="164"/>
      <c r="D272" s="164"/>
      <c r="E272" s="164"/>
    </row>
    <row r="273" spans="2:5" ht="16.5" x14ac:dyDescent="0.25">
      <c r="B273" s="164"/>
      <c r="C273" s="164"/>
      <c r="D273" s="164"/>
      <c r="E273" s="164"/>
    </row>
    <row r="274" spans="2:5" ht="16.5" x14ac:dyDescent="0.25">
      <c r="B274" s="164"/>
      <c r="C274" s="164"/>
      <c r="D274" s="164"/>
      <c r="E274" s="164"/>
    </row>
  </sheetData>
  <mergeCells count="82">
    <mergeCell ref="B9:B10"/>
    <mergeCell ref="C9:E9"/>
    <mergeCell ref="B2:E2"/>
    <mergeCell ref="B3:E3"/>
    <mergeCell ref="B4:E4"/>
    <mergeCell ref="B5:E5"/>
    <mergeCell ref="B8:E8"/>
    <mergeCell ref="B24:E24"/>
    <mergeCell ref="B12:E12"/>
    <mergeCell ref="B13:E13"/>
    <mergeCell ref="B14:E14"/>
    <mergeCell ref="B16:E16"/>
    <mergeCell ref="B17:E17"/>
    <mergeCell ref="B18:E18"/>
    <mergeCell ref="B19:E19"/>
    <mergeCell ref="B20:E20"/>
    <mergeCell ref="B21:E21"/>
    <mergeCell ref="B22:E22"/>
    <mergeCell ref="B23:E23"/>
    <mergeCell ref="B35:E35"/>
    <mergeCell ref="B25:E25"/>
    <mergeCell ref="B26:E26"/>
    <mergeCell ref="B27:E27"/>
    <mergeCell ref="B28:E28"/>
    <mergeCell ref="B29:E29"/>
    <mergeCell ref="B30:E30"/>
    <mergeCell ref="B31:E31"/>
    <mergeCell ref="B32:E32"/>
    <mergeCell ref="B33:E33"/>
    <mergeCell ref="B34:E34"/>
    <mergeCell ref="B48:E48"/>
    <mergeCell ref="B36:E36"/>
    <mergeCell ref="B37:E37"/>
    <mergeCell ref="B38:E38"/>
    <mergeCell ref="B39:E39"/>
    <mergeCell ref="B40:E40"/>
    <mergeCell ref="B43:E43"/>
    <mergeCell ref="B44:E44"/>
    <mergeCell ref="B45:E45"/>
    <mergeCell ref="B46:E46"/>
    <mergeCell ref="B47:E47"/>
    <mergeCell ref="B58:E58"/>
    <mergeCell ref="B59:E59"/>
    <mergeCell ref="B60:E60"/>
    <mergeCell ref="B49:E49"/>
    <mergeCell ref="B50:E50"/>
    <mergeCell ref="B51:E51"/>
    <mergeCell ref="B52:E52"/>
    <mergeCell ref="B53:E53"/>
    <mergeCell ref="B54:E54"/>
    <mergeCell ref="B67:E67"/>
    <mergeCell ref="B68:E68"/>
    <mergeCell ref="B69:E69"/>
    <mergeCell ref="B70:E70"/>
    <mergeCell ref="B61:E61"/>
    <mergeCell ref="B62:E62"/>
    <mergeCell ref="B63:E63"/>
    <mergeCell ref="B64:E64"/>
    <mergeCell ref="B65:E65"/>
    <mergeCell ref="B66:E66"/>
    <mergeCell ref="B80:E80"/>
    <mergeCell ref="B74:E74"/>
    <mergeCell ref="B75:E75"/>
    <mergeCell ref="B76:E76"/>
    <mergeCell ref="B77:E77"/>
    <mergeCell ref="B78:E78"/>
    <mergeCell ref="B79:E79"/>
    <mergeCell ref="B86:E86"/>
    <mergeCell ref="B87:E87"/>
    <mergeCell ref="B88:E88"/>
    <mergeCell ref="B84:E84"/>
    <mergeCell ref="B85:E85"/>
    <mergeCell ref="B98:E98"/>
    <mergeCell ref="B99:E99"/>
    <mergeCell ref="B100:E100"/>
    <mergeCell ref="B92:E92"/>
    <mergeCell ref="B93:E93"/>
    <mergeCell ref="B97:E97"/>
    <mergeCell ref="B274:E274"/>
    <mergeCell ref="B103:C103"/>
    <mergeCell ref="B272:E272"/>
    <mergeCell ref="B273:E273"/>
  </mergeCells>
  <hyperlinks>
    <hyperlink ref="B27"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6"/>
  <sheetViews>
    <sheetView zoomScale="55" zoomScaleNormal="55" workbookViewId="0">
      <pane xSplit="4" ySplit="1" topLeftCell="E14" activePane="bottomRight" state="frozen"/>
      <selection pane="topRight" activeCell="E1" sqref="E1"/>
      <selection pane="bottomLeft" activeCell="A4" sqref="A4"/>
      <selection pane="bottomRight" activeCell="G41" sqref="G41"/>
    </sheetView>
  </sheetViews>
  <sheetFormatPr defaultColWidth="8.85546875" defaultRowHeight="15.75" x14ac:dyDescent="0.25"/>
  <cols>
    <col min="1" max="1" width="6.5703125" style="62" customWidth="1"/>
    <col min="2" max="2" width="18.85546875" style="62" customWidth="1"/>
    <col min="3" max="3" width="19.7109375" style="62" customWidth="1"/>
    <col min="4" max="4" width="16.85546875" style="62" customWidth="1"/>
    <col min="5" max="5" width="11.7109375" style="62" customWidth="1"/>
    <col min="6" max="6" width="20.140625" style="62" customWidth="1"/>
    <col min="7" max="7" width="31.140625" style="70" customWidth="1"/>
    <col min="8" max="8" width="13.42578125" style="62" customWidth="1"/>
    <col min="9" max="9" width="18.28515625" style="62" customWidth="1"/>
    <col min="10" max="10" width="19.85546875" style="62" customWidth="1"/>
    <col min="11" max="11" width="17.28515625" style="62" customWidth="1"/>
    <col min="12" max="12" width="14" style="62" customWidth="1"/>
    <col min="13" max="13" width="13.28515625" style="62" customWidth="1"/>
    <col min="14" max="14" width="12.5703125" style="62" customWidth="1"/>
    <col min="15" max="17" width="12.42578125" style="62" customWidth="1"/>
    <col min="18" max="18" width="11.7109375" style="62" customWidth="1"/>
    <col min="19" max="19" width="14.7109375" style="62" customWidth="1"/>
    <col min="20" max="20" width="13.42578125" style="62" customWidth="1"/>
    <col min="21" max="23" width="11.5703125" style="62" customWidth="1"/>
    <col min="24" max="24" width="14.42578125" style="62" customWidth="1"/>
    <col min="25" max="25" width="12.85546875" style="62" customWidth="1"/>
    <col min="26" max="26" width="12.28515625" style="62" customWidth="1"/>
    <col min="27" max="27" width="15.85546875" style="62" customWidth="1"/>
    <col min="28" max="28" width="15.140625" style="254" customWidth="1"/>
    <col min="29" max="16384" width="8.85546875" style="62"/>
  </cols>
  <sheetData>
    <row r="1" spans="1:28" ht="70.5" customHeight="1" x14ac:dyDescent="0.25">
      <c r="A1" s="182" t="s">
        <v>122</v>
      </c>
      <c r="B1" s="183" t="s">
        <v>19</v>
      </c>
      <c r="C1" s="183" t="s">
        <v>123</v>
      </c>
      <c r="D1" s="186" t="s">
        <v>8</v>
      </c>
      <c r="E1" s="186" t="s">
        <v>16</v>
      </c>
      <c r="F1" s="186" t="s">
        <v>17</v>
      </c>
      <c r="G1" s="189" t="s">
        <v>9</v>
      </c>
      <c r="H1" s="189" t="s">
        <v>10</v>
      </c>
      <c r="I1" s="183" t="s">
        <v>123</v>
      </c>
      <c r="J1" s="192" t="s">
        <v>6</v>
      </c>
      <c r="K1" s="192"/>
      <c r="L1" s="212" t="s">
        <v>124</v>
      </c>
      <c r="M1" s="213"/>
      <c r="N1" s="214"/>
      <c r="O1" s="208" t="s">
        <v>20</v>
      </c>
      <c r="P1" s="209"/>
      <c r="Q1" s="209"/>
      <c r="R1" s="209"/>
      <c r="S1" s="209"/>
      <c r="T1" s="209"/>
      <c r="U1" s="209"/>
      <c r="V1" s="209"/>
      <c r="W1" s="209"/>
      <c r="X1" s="209"/>
      <c r="Y1" s="209"/>
      <c r="Z1" s="210"/>
      <c r="AA1" s="189" t="s">
        <v>21</v>
      </c>
      <c r="AB1" s="192" t="s">
        <v>125</v>
      </c>
    </row>
    <row r="2" spans="1:28" ht="39.75" customHeight="1" x14ac:dyDescent="0.25">
      <c r="A2" s="182"/>
      <c r="B2" s="184"/>
      <c r="C2" s="184"/>
      <c r="D2" s="187"/>
      <c r="E2" s="187"/>
      <c r="F2" s="187"/>
      <c r="G2" s="189"/>
      <c r="H2" s="189"/>
      <c r="I2" s="184"/>
      <c r="J2" s="184" t="s">
        <v>7</v>
      </c>
      <c r="K2" s="184" t="s">
        <v>126</v>
      </c>
      <c r="L2" s="206" t="s">
        <v>12</v>
      </c>
      <c r="M2" s="207"/>
      <c r="N2" s="202" t="s">
        <v>13</v>
      </c>
      <c r="O2" s="189" t="s">
        <v>11</v>
      </c>
      <c r="P2" s="189"/>
      <c r="Q2" s="189"/>
      <c r="R2" s="189"/>
      <c r="S2" s="189"/>
      <c r="T2" s="189"/>
      <c r="U2" s="193" t="s">
        <v>22</v>
      </c>
      <c r="V2" s="194"/>
      <c r="W2" s="194"/>
      <c r="X2" s="194"/>
      <c r="Y2" s="194"/>
      <c r="Z2" s="195"/>
      <c r="AA2" s="189"/>
      <c r="AB2" s="192"/>
    </row>
    <row r="3" spans="1:28" ht="52.5" customHeight="1" x14ac:dyDescent="0.25">
      <c r="A3" s="182"/>
      <c r="B3" s="184"/>
      <c r="C3" s="184"/>
      <c r="D3" s="187"/>
      <c r="E3" s="187"/>
      <c r="F3" s="187"/>
      <c r="G3" s="189"/>
      <c r="H3" s="189"/>
      <c r="I3" s="184"/>
      <c r="J3" s="184"/>
      <c r="K3" s="184"/>
      <c r="L3" s="205" t="s">
        <v>14</v>
      </c>
      <c r="M3" s="205" t="s">
        <v>15</v>
      </c>
      <c r="N3" s="203"/>
      <c r="O3" s="189" t="s">
        <v>979</v>
      </c>
      <c r="P3" s="189"/>
      <c r="Q3" s="189"/>
      <c r="R3" s="189"/>
      <c r="S3" s="190" t="s">
        <v>1109</v>
      </c>
      <c r="T3" s="49" t="s">
        <v>23</v>
      </c>
      <c r="U3" s="196"/>
      <c r="V3" s="197"/>
      <c r="W3" s="197"/>
      <c r="X3" s="197"/>
      <c r="Y3" s="197"/>
      <c r="Z3" s="198"/>
      <c r="AA3" s="189"/>
      <c r="AB3" s="192"/>
    </row>
    <row r="4" spans="1:28" ht="43.5" customHeight="1" x14ac:dyDescent="0.25">
      <c r="A4" s="182"/>
      <c r="B4" s="185"/>
      <c r="C4" s="185"/>
      <c r="D4" s="188"/>
      <c r="E4" s="188"/>
      <c r="F4" s="188"/>
      <c r="G4" s="189"/>
      <c r="H4" s="189"/>
      <c r="I4" s="185"/>
      <c r="J4" s="185"/>
      <c r="K4" s="185"/>
      <c r="L4" s="205"/>
      <c r="M4" s="205"/>
      <c r="N4" s="204"/>
      <c r="O4" s="49" t="s">
        <v>24</v>
      </c>
      <c r="P4" s="49" t="s">
        <v>25</v>
      </c>
      <c r="Q4" s="49" t="s">
        <v>128</v>
      </c>
      <c r="R4" s="49" t="s">
        <v>26</v>
      </c>
      <c r="S4" s="191"/>
      <c r="T4" s="49" t="s">
        <v>26</v>
      </c>
      <c r="U4" s="49" t="s">
        <v>30</v>
      </c>
      <c r="V4" s="49" t="s">
        <v>31</v>
      </c>
      <c r="W4" s="49" t="s">
        <v>32</v>
      </c>
      <c r="X4" s="49" t="s">
        <v>33</v>
      </c>
      <c r="Y4" s="49" t="s">
        <v>27</v>
      </c>
      <c r="Z4" s="126" t="s">
        <v>26</v>
      </c>
      <c r="AA4" s="189"/>
      <c r="AB4" s="192"/>
    </row>
    <row r="5" spans="1:28" x14ac:dyDescent="0.25">
      <c r="A5" s="5">
        <v>1</v>
      </c>
      <c r="B5" s="5">
        <v>2</v>
      </c>
      <c r="C5" s="5">
        <v>3</v>
      </c>
      <c r="D5" s="5">
        <v>4</v>
      </c>
      <c r="E5" s="5">
        <v>5</v>
      </c>
      <c r="F5" s="5">
        <v>6</v>
      </c>
      <c r="G5" s="5">
        <v>7</v>
      </c>
      <c r="H5" s="5">
        <v>8</v>
      </c>
      <c r="I5" s="5">
        <v>9</v>
      </c>
      <c r="J5" s="5">
        <v>10</v>
      </c>
      <c r="K5" s="5">
        <v>11</v>
      </c>
      <c r="L5" s="5">
        <v>12</v>
      </c>
      <c r="M5" s="5">
        <v>13</v>
      </c>
      <c r="N5" s="5">
        <v>14</v>
      </c>
      <c r="O5" s="5">
        <v>15</v>
      </c>
      <c r="P5" s="5">
        <v>16</v>
      </c>
      <c r="Q5" s="5">
        <v>17</v>
      </c>
      <c r="R5" s="5">
        <v>18</v>
      </c>
      <c r="S5" s="5">
        <v>19</v>
      </c>
      <c r="T5" s="5">
        <v>20</v>
      </c>
      <c r="U5" s="5">
        <v>21</v>
      </c>
      <c r="V5" s="5">
        <v>22</v>
      </c>
      <c r="W5" s="5">
        <v>23</v>
      </c>
      <c r="X5" s="5">
        <v>24</v>
      </c>
      <c r="Y5" s="5">
        <v>25</v>
      </c>
      <c r="Z5" s="5">
        <v>26</v>
      </c>
      <c r="AA5" s="5">
        <v>27</v>
      </c>
      <c r="AB5" s="5">
        <v>28</v>
      </c>
    </row>
    <row r="6" spans="1:28" ht="25.15" customHeight="1" x14ac:dyDescent="0.25">
      <c r="A6" s="216" t="s">
        <v>591</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row>
    <row r="7" spans="1:28" ht="115.5" customHeight="1" x14ac:dyDescent="0.25">
      <c r="A7" s="92">
        <v>1</v>
      </c>
      <c r="B7" s="92" t="s">
        <v>427</v>
      </c>
      <c r="C7" s="92" t="s">
        <v>143</v>
      </c>
      <c r="D7" s="16" t="s">
        <v>669</v>
      </c>
      <c r="E7" s="92">
        <v>10</v>
      </c>
      <c r="F7" s="67" t="s">
        <v>144</v>
      </c>
      <c r="G7" s="17" t="s">
        <v>999</v>
      </c>
      <c r="H7" s="92">
        <v>21</v>
      </c>
      <c r="I7" s="92" t="s">
        <v>143</v>
      </c>
      <c r="J7" s="92" t="s">
        <v>145</v>
      </c>
      <c r="K7" s="92" t="s">
        <v>146</v>
      </c>
      <c r="L7" s="92">
        <v>30</v>
      </c>
      <c r="M7" s="92">
        <v>0</v>
      </c>
      <c r="N7" s="92">
        <v>2.2000000000000002</v>
      </c>
      <c r="O7" s="43">
        <v>0</v>
      </c>
      <c r="P7" s="43">
        <f>R7*0.5</f>
        <v>2.95</v>
      </c>
      <c r="Q7" s="43">
        <f>R7*0.5</f>
        <v>2.95</v>
      </c>
      <c r="R7" s="33">
        <v>5.9</v>
      </c>
      <c r="S7" s="43">
        <v>0</v>
      </c>
      <c r="T7" s="33">
        <f>R7+S7</f>
        <v>5.9</v>
      </c>
      <c r="U7" s="92">
        <v>0</v>
      </c>
      <c r="V7" s="92">
        <v>0</v>
      </c>
      <c r="W7" s="92">
        <v>0</v>
      </c>
      <c r="X7" s="92">
        <v>0</v>
      </c>
      <c r="Y7" s="39">
        <f>U7+V7+W7+X7</f>
        <v>0</v>
      </c>
      <c r="Z7" s="33">
        <f t="shared" ref="Z7:Z21" si="0">Y7/382</f>
        <v>0</v>
      </c>
      <c r="AA7" s="92" t="s">
        <v>147</v>
      </c>
      <c r="AB7" s="157" t="s">
        <v>29</v>
      </c>
    </row>
    <row r="8" spans="1:28" ht="155.25" customHeight="1" x14ac:dyDescent="0.25">
      <c r="A8" s="92">
        <v>2</v>
      </c>
      <c r="B8" s="92" t="s">
        <v>427</v>
      </c>
      <c r="C8" s="92" t="s">
        <v>143</v>
      </c>
      <c r="D8" s="16" t="s">
        <v>670</v>
      </c>
      <c r="E8" s="92">
        <v>10</v>
      </c>
      <c r="F8" s="67" t="s">
        <v>148</v>
      </c>
      <c r="G8" s="17" t="s">
        <v>998</v>
      </c>
      <c r="H8" s="92">
        <v>21</v>
      </c>
      <c r="I8" s="92" t="s">
        <v>143</v>
      </c>
      <c r="J8" s="92" t="s">
        <v>145</v>
      </c>
      <c r="K8" s="92" t="s">
        <v>149</v>
      </c>
      <c r="L8" s="92">
        <v>30</v>
      </c>
      <c r="M8" s="92">
        <v>0</v>
      </c>
      <c r="N8" s="92">
        <v>7.2</v>
      </c>
      <c r="O8" s="43">
        <v>0</v>
      </c>
      <c r="P8" s="43">
        <f t="shared" ref="P8:P21" si="1">R8*0.5</f>
        <v>4.0550000000000006</v>
      </c>
      <c r="Q8" s="43">
        <f t="shared" ref="Q8:Q21" si="2">R8*0.5</f>
        <v>4.0550000000000006</v>
      </c>
      <c r="R8" s="33">
        <v>8.1100000000000012</v>
      </c>
      <c r="S8" s="43">
        <v>0</v>
      </c>
      <c r="T8" s="33">
        <f t="shared" ref="T8:T21" si="3">R8+S8</f>
        <v>8.1100000000000012</v>
      </c>
      <c r="U8" s="92">
        <v>0</v>
      </c>
      <c r="V8" s="92">
        <v>0</v>
      </c>
      <c r="W8" s="92">
        <v>0</v>
      </c>
      <c r="X8" s="92">
        <v>0</v>
      </c>
      <c r="Y8" s="39">
        <f t="shared" ref="Y8:Y21" si="4">U8+V8+W8+X8</f>
        <v>0</v>
      </c>
      <c r="Z8" s="33">
        <f t="shared" si="0"/>
        <v>0</v>
      </c>
      <c r="AA8" s="92" t="s">
        <v>150</v>
      </c>
      <c r="AB8" s="157" t="s">
        <v>29</v>
      </c>
    </row>
    <row r="9" spans="1:28" ht="202.5" customHeight="1" x14ac:dyDescent="0.25">
      <c r="A9" s="92">
        <v>3</v>
      </c>
      <c r="B9" s="92" t="s">
        <v>427</v>
      </c>
      <c r="C9" s="92" t="s">
        <v>143</v>
      </c>
      <c r="D9" s="16" t="s">
        <v>671</v>
      </c>
      <c r="E9" s="92">
        <v>10</v>
      </c>
      <c r="F9" s="67" t="s">
        <v>151</v>
      </c>
      <c r="G9" s="17" t="s">
        <v>997</v>
      </c>
      <c r="H9" s="92">
        <v>21</v>
      </c>
      <c r="I9" s="92" t="s">
        <v>143</v>
      </c>
      <c r="J9" s="92" t="s">
        <v>145</v>
      </c>
      <c r="K9" s="92" t="s">
        <v>152</v>
      </c>
      <c r="L9" s="92">
        <v>30</v>
      </c>
      <c r="M9" s="92">
        <v>0</v>
      </c>
      <c r="N9" s="92">
        <v>5.6</v>
      </c>
      <c r="O9" s="43">
        <v>0</v>
      </c>
      <c r="P9" s="43">
        <f t="shared" si="1"/>
        <v>3.8149999999999999</v>
      </c>
      <c r="Q9" s="43">
        <f t="shared" si="2"/>
        <v>3.8149999999999999</v>
      </c>
      <c r="R9" s="33">
        <v>7.63</v>
      </c>
      <c r="S9" s="43">
        <v>0</v>
      </c>
      <c r="T9" s="33">
        <f t="shared" si="3"/>
        <v>7.63</v>
      </c>
      <c r="U9" s="92">
        <v>0</v>
      </c>
      <c r="V9" s="92">
        <v>0</v>
      </c>
      <c r="W9" s="92">
        <v>0</v>
      </c>
      <c r="X9" s="92">
        <v>0</v>
      </c>
      <c r="Y9" s="39">
        <f t="shared" si="4"/>
        <v>0</v>
      </c>
      <c r="Z9" s="33">
        <f t="shared" si="0"/>
        <v>0</v>
      </c>
      <c r="AA9" s="92" t="s">
        <v>150</v>
      </c>
      <c r="AB9" s="157" t="s">
        <v>29</v>
      </c>
    </row>
    <row r="10" spans="1:28" ht="99" customHeight="1" x14ac:dyDescent="0.25">
      <c r="A10" s="92">
        <v>4</v>
      </c>
      <c r="B10" s="92" t="s">
        <v>427</v>
      </c>
      <c r="C10" s="92" t="s">
        <v>143</v>
      </c>
      <c r="D10" s="16" t="s">
        <v>672</v>
      </c>
      <c r="E10" s="92">
        <v>10</v>
      </c>
      <c r="F10" s="67" t="s">
        <v>153</v>
      </c>
      <c r="G10" s="17" t="s">
        <v>996</v>
      </c>
      <c r="H10" s="92">
        <v>21</v>
      </c>
      <c r="I10" s="92" t="s">
        <v>143</v>
      </c>
      <c r="J10" s="92" t="s">
        <v>145</v>
      </c>
      <c r="K10" s="92" t="s">
        <v>154</v>
      </c>
      <c r="L10" s="92">
        <v>14</v>
      </c>
      <c r="M10" s="92">
        <v>0</v>
      </c>
      <c r="N10" s="92">
        <v>8</v>
      </c>
      <c r="O10" s="43">
        <v>0</v>
      </c>
      <c r="P10" s="43">
        <v>0</v>
      </c>
      <c r="Q10" s="43">
        <v>0</v>
      </c>
      <c r="R10" s="33">
        <v>0</v>
      </c>
      <c r="S10" s="43">
        <v>11.9</v>
      </c>
      <c r="T10" s="33">
        <f t="shared" si="3"/>
        <v>11.9</v>
      </c>
      <c r="U10" s="92">
        <v>0</v>
      </c>
      <c r="V10" s="92">
        <v>0</v>
      </c>
      <c r="W10" s="92">
        <v>0</v>
      </c>
      <c r="X10" s="92">
        <v>0</v>
      </c>
      <c r="Y10" s="39">
        <f t="shared" si="4"/>
        <v>0</v>
      </c>
      <c r="Z10" s="33">
        <f t="shared" si="0"/>
        <v>0</v>
      </c>
      <c r="AA10" s="106" t="s">
        <v>158</v>
      </c>
      <c r="AB10" s="157" t="s">
        <v>29</v>
      </c>
    </row>
    <row r="11" spans="1:28" ht="47.25" x14ac:dyDescent="0.25">
      <c r="A11" s="92">
        <v>5</v>
      </c>
      <c r="B11" s="92" t="s">
        <v>427</v>
      </c>
      <c r="C11" s="92" t="s">
        <v>143</v>
      </c>
      <c r="D11" s="16" t="s">
        <v>673</v>
      </c>
      <c r="E11" s="92">
        <v>10</v>
      </c>
      <c r="F11" s="67" t="s">
        <v>155</v>
      </c>
      <c r="G11" s="25" t="s">
        <v>156</v>
      </c>
      <c r="H11" s="92">
        <v>21</v>
      </c>
      <c r="I11" s="92" t="s">
        <v>143</v>
      </c>
      <c r="J11" s="92" t="s">
        <v>145</v>
      </c>
      <c r="K11" s="92" t="s">
        <v>157</v>
      </c>
      <c r="L11" s="92">
        <v>32</v>
      </c>
      <c r="M11" s="92">
        <v>0</v>
      </c>
      <c r="N11" s="92">
        <v>3.3</v>
      </c>
      <c r="O11" s="43">
        <v>0</v>
      </c>
      <c r="P11" s="43">
        <v>0</v>
      </c>
      <c r="Q11" s="43">
        <v>0</v>
      </c>
      <c r="R11" s="33">
        <v>0</v>
      </c>
      <c r="S11" s="43">
        <v>2.1</v>
      </c>
      <c r="T11" s="33">
        <f t="shared" si="3"/>
        <v>2.1</v>
      </c>
      <c r="U11" s="92">
        <v>0</v>
      </c>
      <c r="V11" s="92">
        <v>0</v>
      </c>
      <c r="W11" s="92">
        <v>0</v>
      </c>
      <c r="X11" s="92">
        <v>0</v>
      </c>
      <c r="Y11" s="39">
        <f t="shared" si="4"/>
        <v>0</v>
      </c>
      <c r="Z11" s="33">
        <f t="shared" si="0"/>
        <v>0</v>
      </c>
      <c r="AA11" s="92" t="s">
        <v>158</v>
      </c>
      <c r="AB11" s="157" t="s">
        <v>29</v>
      </c>
    </row>
    <row r="12" spans="1:28" ht="63" x14ac:dyDescent="0.25">
      <c r="A12" s="92">
        <v>6</v>
      </c>
      <c r="B12" s="92" t="s">
        <v>427</v>
      </c>
      <c r="C12" s="92" t="s">
        <v>143</v>
      </c>
      <c r="D12" s="16" t="s">
        <v>674</v>
      </c>
      <c r="E12" s="92">
        <v>10</v>
      </c>
      <c r="F12" s="67" t="s">
        <v>159</v>
      </c>
      <c r="G12" s="25" t="s">
        <v>160</v>
      </c>
      <c r="H12" s="92">
        <v>21</v>
      </c>
      <c r="I12" s="92" t="s">
        <v>143</v>
      </c>
      <c r="J12" s="92" t="s">
        <v>145</v>
      </c>
      <c r="K12" s="92" t="s">
        <v>154</v>
      </c>
      <c r="L12" s="92">
        <v>24</v>
      </c>
      <c r="M12" s="92">
        <v>0</v>
      </c>
      <c r="N12" s="92">
        <v>8</v>
      </c>
      <c r="O12" s="43">
        <v>0</v>
      </c>
      <c r="P12" s="43">
        <v>0</v>
      </c>
      <c r="Q12" s="43">
        <v>0</v>
      </c>
      <c r="R12" s="33">
        <v>0</v>
      </c>
      <c r="S12" s="43">
        <v>11.5</v>
      </c>
      <c r="T12" s="33">
        <f t="shared" si="3"/>
        <v>11.5</v>
      </c>
      <c r="U12" s="92">
        <v>0</v>
      </c>
      <c r="V12" s="92">
        <v>0</v>
      </c>
      <c r="W12" s="92">
        <v>0</v>
      </c>
      <c r="X12" s="92">
        <v>0</v>
      </c>
      <c r="Y12" s="39">
        <f t="shared" si="4"/>
        <v>0</v>
      </c>
      <c r="Z12" s="33">
        <f t="shared" si="0"/>
        <v>0</v>
      </c>
      <c r="AA12" s="92" t="s">
        <v>161</v>
      </c>
      <c r="AB12" s="157" t="s">
        <v>29</v>
      </c>
    </row>
    <row r="13" spans="1:28" ht="47.25" x14ac:dyDescent="0.25">
      <c r="A13" s="92">
        <v>7</v>
      </c>
      <c r="B13" s="92" t="s">
        <v>427</v>
      </c>
      <c r="C13" s="92" t="s">
        <v>143</v>
      </c>
      <c r="D13" s="16" t="s">
        <v>675</v>
      </c>
      <c r="E13" s="92">
        <v>10</v>
      </c>
      <c r="F13" s="67" t="s">
        <v>162</v>
      </c>
      <c r="G13" s="25" t="s">
        <v>163</v>
      </c>
      <c r="H13" s="92">
        <v>21</v>
      </c>
      <c r="I13" s="92" t="s">
        <v>143</v>
      </c>
      <c r="J13" s="92" t="s">
        <v>145</v>
      </c>
      <c r="K13" s="92" t="s">
        <v>164</v>
      </c>
      <c r="L13" s="92">
        <v>26</v>
      </c>
      <c r="M13" s="92">
        <v>0</v>
      </c>
      <c r="N13" s="92">
        <v>3.7</v>
      </c>
      <c r="O13" s="43">
        <v>0</v>
      </c>
      <c r="P13" s="43">
        <f t="shared" si="1"/>
        <v>0.75</v>
      </c>
      <c r="Q13" s="43">
        <f t="shared" si="2"/>
        <v>0.75</v>
      </c>
      <c r="R13" s="33">
        <v>1.5</v>
      </c>
      <c r="S13" s="43">
        <v>0</v>
      </c>
      <c r="T13" s="33">
        <f t="shared" si="3"/>
        <v>1.5</v>
      </c>
      <c r="U13" s="92">
        <v>0</v>
      </c>
      <c r="V13" s="92">
        <v>0</v>
      </c>
      <c r="W13" s="92">
        <v>0</v>
      </c>
      <c r="X13" s="92">
        <v>0</v>
      </c>
      <c r="Y13" s="39">
        <f t="shared" si="4"/>
        <v>0</v>
      </c>
      <c r="Z13" s="33">
        <f t="shared" si="0"/>
        <v>0</v>
      </c>
      <c r="AA13" s="92" t="s">
        <v>161</v>
      </c>
      <c r="AB13" s="157" t="s">
        <v>29</v>
      </c>
    </row>
    <row r="14" spans="1:28" ht="94.5" customHeight="1" x14ac:dyDescent="0.25">
      <c r="A14" s="92">
        <v>8</v>
      </c>
      <c r="B14" s="92" t="s">
        <v>427</v>
      </c>
      <c r="C14" s="92" t="s">
        <v>143</v>
      </c>
      <c r="D14" s="16" t="s">
        <v>676</v>
      </c>
      <c r="E14" s="92">
        <v>10</v>
      </c>
      <c r="F14" s="67" t="s">
        <v>165</v>
      </c>
      <c r="G14" s="25" t="s">
        <v>816</v>
      </c>
      <c r="H14" s="92">
        <v>21</v>
      </c>
      <c r="I14" s="92" t="s">
        <v>143</v>
      </c>
      <c r="J14" s="92" t="s">
        <v>145</v>
      </c>
      <c r="K14" s="92" t="s">
        <v>166</v>
      </c>
      <c r="L14" s="92">
        <v>35</v>
      </c>
      <c r="M14" s="92">
        <v>0</v>
      </c>
      <c r="N14" s="92">
        <v>4</v>
      </c>
      <c r="O14" s="43">
        <v>0</v>
      </c>
      <c r="P14" s="43">
        <f t="shared" si="1"/>
        <v>4.8900000000000006</v>
      </c>
      <c r="Q14" s="43">
        <f t="shared" si="2"/>
        <v>4.8900000000000006</v>
      </c>
      <c r="R14" s="33">
        <v>9.7800000000000011</v>
      </c>
      <c r="S14" s="43">
        <v>0</v>
      </c>
      <c r="T14" s="33">
        <f t="shared" si="3"/>
        <v>9.7800000000000011</v>
      </c>
      <c r="U14" s="92">
        <v>0</v>
      </c>
      <c r="V14" s="92">
        <v>0</v>
      </c>
      <c r="W14" s="92">
        <v>0</v>
      </c>
      <c r="X14" s="92">
        <v>0</v>
      </c>
      <c r="Y14" s="39">
        <f t="shared" si="4"/>
        <v>0</v>
      </c>
      <c r="Z14" s="33">
        <f t="shared" si="0"/>
        <v>0</v>
      </c>
      <c r="AA14" s="92" t="s">
        <v>167</v>
      </c>
      <c r="AB14" s="157" t="s">
        <v>29</v>
      </c>
    </row>
    <row r="15" spans="1:28" ht="59.25" customHeight="1" x14ac:dyDescent="0.25">
      <c r="A15" s="92">
        <v>9</v>
      </c>
      <c r="B15" s="92" t="s">
        <v>427</v>
      </c>
      <c r="C15" s="92" t="s">
        <v>143</v>
      </c>
      <c r="D15" s="16" t="s">
        <v>677</v>
      </c>
      <c r="E15" s="92">
        <v>10</v>
      </c>
      <c r="F15" s="67" t="s">
        <v>168</v>
      </c>
      <c r="G15" s="25" t="s">
        <v>169</v>
      </c>
      <c r="H15" s="92">
        <v>21</v>
      </c>
      <c r="I15" s="92" t="s">
        <v>143</v>
      </c>
      <c r="J15" s="92" t="s">
        <v>145</v>
      </c>
      <c r="K15" s="92" t="s">
        <v>170</v>
      </c>
      <c r="L15" s="92">
        <v>35</v>
      </c>
      <c r="M15" s="92">
        <v>0</v>
      </c>
      <c r="N15" s="92">
        <v>2.5</v>
      </c>
      <c r="O15" s="43">
        <v>0</v>
      </c>
      <c r="P15" s="43">
        <v>0</v>
      </c>
      <c r="Q15" s="43">
        <v>0</v>
      </c>
      <c r="R15" s="33">
        <v>0</v>
      </c>
      <c r="S15" s="43">
        <v>7.6</v>
      </c>
      <c r="T15" s="33">
        <f t="shared" si="3"/>
        <v>7.6</v>
      </c>
      <c r="U15" s="92">
        <v>0</v>
      </c>
      <c r="V15" s="92">
        <v>0</v>
      </c>
      <c r="W15" s="92">
        <v>0</v>
      </c>
      <c r="X15" s="92">
        <v>0</v>
      </c>
      <c r="Y15" s="39">
        <f t="shared" si="4"/>
        <v>0</v>
      </c>
      <c r="Z15" s="33">
        <f t="shared" si="0"/>
        <v>0</v>
      </c>
      <c r="AA15" s="92" t="s">
        <v>167</v>
      </c>
      <c r="AB15" s="157" t="s">
        <v>29</v>
      </c>
    </row>
    <row r="16" spans="1:28" ht="74.25" customHeight="1" x14ac:dyDescent="0.25">
      <c r="A16" s="92">
        <v>10</v>
      </c>
      <c r="B16" s="92" t="s">
        <v>427</v>
      </c>
      <c r="C16" s="92" t="s">
        <v>143</v>
      </c>
      <c r="D16" s="16" t="s">
        <v>678</v>
      </c>
      <c r="E16" s="92">
        <v>10</v>
      </c>
      <c r="F16" s="67" t="s">
        <v>171</v>
      </c>
      <c r="G16" s="25" t="s">
        <v>172</v>
      </c>
      <c r="H16" s="92">
        <v>21</v>
      </c>
      <c r="I16" s="92" t="s">
        <v>143</v>
      </c>
      <c r="J16" s="92" t="s">
        <v>145</v>
      </c>
      <c r="K16" s="92" t="s">
        <v>173</v>
      </c>
      <c r="L16" s="92">
        <v>13</v>
      </c>
      <c r="M16" s="92">
        <v>0</v>
      </c>
      <c r="N16" s="92">
        <v>1.3</v>
      </c>
      <c r="O16" s="43">
        <v>0</v>
      </c>
      <c r="P16" s="43">
        <f t="shared" si="1"/>
        <v>2.15</v>
      </c>
      <c r="Q16" s="43">
        <f t="shared" si="2"/>
        <v>2.15</v>
      </c>
      <c r="R16" s="33">
        <v>4.3</v>
      </c>
      <c r="S16" s="43">
        <v>0</v>
      </c>
      <c r="T16" s="33">
        <f t="shared" si="3"/>
        <v>4.3</v>
      </c>
      <c r="U16" s="92">
        <v>0</v>
      </c>
      <c r="V16" s="92">
        <v>0</v>
      </c>
      <c r="W16" s="92">
        <v>0</v>
      </c>
      <c r="X16" s="92">
        <v>0</v>
      </c>
      <c r="Y16" s="39">
        <f t="shared" si="4"/>
        <v>0</v>
      </c>
      <c r="Z16" s="33">
        <f t="shared" si="0"/>
        <v>0</v>
      </c>
      <c r="AA16" s="92" t="s">
        <v>28</v>
      </c>
      <c r="AB16" s="157" t="s">
        <v>29</v>
      </c>
    </row>
    <row r="17" spans="1:28" ht="141.75" customHeight="1" x14ac:dyDescent="0.25">
      <c r="A17" s="92">
        <v>11</v>
      </c>
      <c r="B17" s="92" t="s">
        <v>427</v>
      </c>
      <c r="C17" s="92" t="s">
        <v>143</v>
      </c>
      <c r="D17" s="16" t="s">
        <v>679</v>
      </c>
      <c r="E17" s="92">
        <v>10</v>
      </c>
      <c r="F17" s="67" t="s">
        <v>174</v>
      </c>
      <c r="G17" s="25" t="s">
        <v>995</v>
      </c>
      <c r="H17" s="92">
        <v>21</v>
      </c>
      <c r="I17" s="92" t="s">
        <v>143</v>
      </c>
      <c r="J17" s="92" t="s">
        <v>145</v>
      </c>
      <c r="K17" s="92" t="s">
        <v>175</v>
      </c>
      <c r="L17" s="92">
        <v>13</v>
      </c>
      <c r="M17" s="92">
        <v>0</v>
      </c>
      <c r="N17" s="92">
        <v>3</v>
      </c>
      <c r="O17" s="43">
        <v>0</v>
      </c>
      <c r="P17" s="43">
        <f t="shared" si="1"/>
        <v>2.7</v>
      </c>
      <c r="Q17" s="43">
        <f t="shared" si="2"/>
        <v>2.7</v>
      </c>
      <c r="R17" s="33">
        <v>5.4</v>
      </c>
      <c r="S17" s="43">
        <v>0</v>
      </c>
      <c r="T17" s="33">
        <f t="shared" si="3"/>
        <v>5.4</v>
      </c>
      <c r="U17" s="92">
        <v>0</v>
      </c>
      <c r="V17" s="92">
        <v>0</v>
      </c>
      <c r="W17" s="92">
        <v>0</v>
      </c>
      <c r="X17" s="92">
        <v>0</v>
      </c>
      <c r="Y17" s="39">
        <f t="shared" si="4"/>
        <v>0</v>
      </c>
      <c r="Z17" s="33">
        <f t="shared" si="0"/>
        <v>0</v>
      </c>
      <c r="AA17" s="92" t="s">
        <v>28</v>
      </c>
      <c r="AB17" s="157" t="s">
        <v>29</v>
      </c>
    </row>
    <row r="18" spans="1:28" ht="119.25" customHeight="1" x14ac:dyDescent="0.25">
      <c r="A18" s="92">
        <v>12</v>
      </c>
      <c r="B18" s="92" t="s">
        <v>427</v>
      </c>
      <c r="C18" s="92" t="s">
        <v>143</v>
      </c>
      <c r="D18" s="16" t="s">
        <v>680</v>
      </c>
      <c r="E18" s="92">
        <v>10</v>
      </c>
      <c r="F18" s="67" t="s">
        <v>176</v>
      </c>
      <c r="G18" s="25" t="s">
        <v>815</v>
      </c>
      <c r="H18" s="92">
        <v>21</v>
      </c>
      <c r="I18" s="92" t="s">
        <v>143</v>
      </c>
      <c r="J18" s="92" t="s">
        <v>145</v>
      </c>
      <c r="K18" s="92" t="s">
        <v>177</v>
      </c>
      <c r="L18" s="92">
        <v>22</v>
      </c>
      <c r="M18" s="92">
        <v>0</v>
      </c>
      <c r="N18" s="92">
        <v>5.0999999999999996</v>
      </c>
      <c r="O18" s="43">
        <v>0</v>
      </c>
      <c r="P18" s="43">
        <f t="shared" si="1"/>
        <v>2.75</v>
      </c>
      <c r="Q18" s="43">
        <f t="shared" si="2"/>
        <v>2.75</v>
      </c>
      <c r="R18" s="33">
        <v>5.5</v>
      </c>
      <c r="S18" s="43">
        <v>0</v>
      </c>
      <c r="T18" s="33">
        <f t="shared" si="3"/>
        <v>5.5</v>
      </c>
      <c r="U18" s="92">
        <v>0</v>
      </c>
      <c r="V18" s="92">
        <v>0</v>
      </c>
      <c r="W18" s="92">
        <v>0</v>
      </c>
      <c r="X18" s="92">
        <v>0</v>
      </c>
      <c r="Y18" s="39">
        <f t="shared" si="4"/>
        <v>0</v>
      </c>
      <c r="Z18" s="33">
        <f t="shared" si="0"/>
        <v>0</v>
      </c>
      <c r="AA18" s="92" t="s">
        <v>28</v>
      </c>
      <c r="AB18" s="157" t="s">
        <v>29</v>
      </c>
    </row>
    <row r="19" spans="1:28" ht="161.25" customHeight="1" x14ac:dyDescent="0.25">
      <c r="A19" s="92">
        <v>13</v>
      </c>
      <c r="B19" s="92" t="s">
        <v>427</v>
      </c>
      <c r="C19" s="92" t="s">
        <v>143</v>
      </c>
      <c r="D19" s="16" t="s">
        <v>681</v>
      </c>
      <c r="E19" s="92">
        <v>10</v>
      </c>
      <c r="F19" s="67" t="s">
        <v>178</v>
      </c>
      <c r="G19" s="25" t="s">
        <v>179</v>
      </c>
      <c r="H19" s="92">
        <v>21</v>
      </c>
      <c r="I19" s="92" t="s">
        <v>143</v>
      </c>
      <c r="J19" s="92" t="s">
        <v>145</v>
      </c>
      <c r="K19" s="92" t="s">
        <v>177</v>
      </c>
      <c r="L19" s="92">
        <v>30</v>
      </c>
      <c r="M19" s="92">
        <v>0</v>
      </c>
      <c r="N19" s="92">
        <v>5.12</v>
      </c>
      <c r="O19" s="43">
        <v>0</v>
      </c>
      <c r="P19" s="43">
        <f t="shared" si="1"/>
        <v>3.55</v>
      </c>
      <c r="Q19" s="43">
        <f t="shared" si="2"/>
        <v>3.55</v>
      </c>
      <c r="R19" s="33">
        <v>7.1</v>
      </c>
      <c r="S19" s="43">
        <v>0</v>
      </c>
      <c r="T19" s="33">
        <f t="shared" si="3"/>
        <v>7.1</v>
      </c>
      <c r="U19" s="92">
        <v>0</v>
      </c>
      <c r="V19" s="92">
        <v>0</v>
      </c>
      <c r="W19" s="92">
        <v>0</v>
      </c>
      <c r="X19" s="92">
        <v>0</v>
      </c>
      <c r="Y19" s="39">
        <f t="shared" si="4"/>
        <v>0</v>
      </c>
      <c r="Z19" s="33">
        <f t="shared" si="0"/>
        <v>0</v>
      </c>
      <c r="AA19" s="92" t="s">
        <v>180</v>
      </c>
      <c r="AB19" s="157" t="s">
        <v>29</v>
      </c>
    </row>
    <row r="20" spans="1:28" ht="319.5" customHeight="1" x14ac:dyDescent="0.25">
      <c r="A20" s="92">
        <v>14</v>
      </c>
      <c r="B20" s="92" t="s">
        <v>427</v>
      </c>
      <c r="C20" s="92" t="s">
        <v>143</v>
      </c>
      <c r="D20" s="16" t="s">
        <v>682</v>
      </c>
      <c r="E20" s="92">
        <v>10</v>
      </c>
      <c r="F20" s="67" t="s">
        <v>181</v>
      </c>
      <c r="G20" s="25" t="s">
        <v>1008</v>
      </c>
      <c r="H20" s="92">
        <v>21</v>
      </c>
      <c r="I20" s="92" t="s">
        <v>143</v>
      </c>
      <c r="J20" s="92" t="s">
        <v>145</v>
      </c>
      <c r="K20" s="92" t="s">
        <v>182</v>
      </c>
      <c r="L20" s="92">
        <v>20</v>
      </c>
      <c r="M20" s="92">
        <v>0</v>
      </c>
      <c r="N20" s="92">
        <v>7</v>
      </c>
      <c r="O20" s="43">
        <v>0</v>
      </c>
      <c r="P20" s="43">
        <f t="shared" si="1"/>
        <v>3.3050000000000002</v>
      </c>
      <c r="Q20" s="43">
        <f t="shared" si="2"/>
        <v>3.3050000000000002</v>
      </c>
      <c r="R20" s="33">
        <v>6.61</v>
      </c>
      <c r="S20" s="43">
        <v>0</v>
      </c>
      <c r="T20" s="33">
        <f t="shared" si="3"/>
        <v>6.61</v>
      </c>
      <c r="U20" s="92">
        <v>0</v>
      </c>
      <c r="V20" s="92">
        <v>0</v>
      </c>
      <c r="W20" s="92">
        <v>0</v>
      </c>
      <c r="X20" s="92">
        <v>0</v>
      </c>
      <c r="Y20" s="39">
        <f t="shared" si="4"/>
        <v>0</v>
      </c>
      <c r="Z20" s="33">
        <f t="shared" si="0"/>
        <v>0</v>
      </c>
      <c r="AA20" s="92" t="s">
        <v>180</v>
      </c>
      <c r="AB20" s="157" t="s">
        <v>29</v>
      </c>
    </row>
    <row r="21" spans="1:28" ht="68.25" customHeight="1" x14ac:dyDescent="0.25">
      <c r="A21" s="92">
        <v>15</v>
      </c>
      <c r="B21" s="92" t="s">
        <v>427</v>
      </c>
      <c r="C21" s="92" t="s">
        <v>143</v>
      </c>
      <c r="D21" s="16" t="s">
        <v>683</v>
      </c>
      <c r="E21" s="92">
        <v>10</v>
      </c>
      <c r="F21" s="67" t="s">
        <v>183</v>
      </c>
      <c r="G21" s="25" t="s">
        <v>184</v>
      </c>
      <c r="H21" s="92">
        <v>21</v>
      </c>
      <c r="I21" s="92" t="s">
        <v>143</v>
      </c>
      <c r="J21" s="92" t="s">
        <v>145</v>
      </c>
      <c r="K21" s="92" t="s">
        <v>185</v>
      </c>
      <c r="L21" s="92"/>
      <c r="M21" s="92"/>
      <c r="N21" s="92"/>
      <c r="O21" s="43">
        <v>0</v>
      </c>
      <c r="P21" s="43">
        <f t="shared" si="1"/>
        <v>0</v>
      </c>
      <c r="Q21" s="43">
        <f t="shared" si="2"/>
        <v>0</v>
      </c>
      <c r="R21" s="33">
        <v>0</v>
      </c>
      <c r="S21" s="43">
        <v>12</v>
      </c>
      <c r="T21" s="33">
        <f t="shared" si="3"/>
        <v>12</v>
      </c>
      <c r="U21" s="92">
        <v>0</v>
      </c>
      <c r="V21" s="92">
        <v>0</v>
      </c>
      <c r="W21" s="92">
        <v>0</v>
      </c>
      <c r="X21" s="92">
        <v>0</v>
      </c>
      <c r="Y21" s="39">
        <f t="shared" si="4"/>
        <v>0</v>
      </c>
      <c r="Z21" s="33">
        <f t="shared" si="0"/>
        <v>0</v>
      </c>
      <c r="AA21" s="92" t="s">
        <v>167</v>
      </c>
      <c r="AB21" s="157" t="s">
        <v>29</v>
      </c>
    </row>
    <row r="22" spans="1:28" ht="68.25" customHeight="1" x14ac:dyDescent="0.25">
      <c r="A22" s="46"/>
      <c r="B22" s="46"/>
      <c r="C22" s="46"/>
      <c r="D22" s="46" t="s">
        <v>18</v>
      </c>
      <c r="E22" s="46"/>
      <c r="F22" s="46"/>
      <c r="G22" s="46"/>
      <c r="H22" s="46"/>
      <c r="I22" s="46"/>
      <c r="J22" s="46"/>
      <c r="K22" s="46"/>
      <c r="L22" s="46"/>
      <c r="M22" s="46"/>
      <c r="N22" s="33"/>
      <c r="O22" s="33">
        <f>SUM(O7:O21)</f>
        <v>0</v>
      </c>
      <c r="P22" s="33">
        <f t="shared" ref="P22:Z22" si="5">SUM(P7:P21)</f>
        <v>30.914999999999999</v>
      </c>
      <c r="Q22" s="33">
        <f t="shared" si="5"/>
        <v>30.914999999999999</v>
      </c>
      <c r="R22" s="33">
        <f t="shared" si="5"/>
        <v>61.83</v>
      </c>
      <c r="S22" s="33">
        <f t="shared" si="5"/>
        <v>45.1</v>
      </c>
      <c r="T22" s="33">
        <f t="shared" si="5"/>
        <v>106.92999999999999</v>
      </c>
      <c r="U22" s="79">
        <f t="shared" si="5"/>
        <v>0</v>
      </c>
      <c r="V22" s="79">
        <f t="shared" si="5"/>
        <v>0</v>
      </c>
      <c r="W22" s="79">
        <f t="shared" si="5"/>
        <v>0</v>
      </c>
      <c r="X22" s="79">
        <f t="shared" si="5"/>
        <v>0</v>
      </c>
      <c r="Y22" s="79">
        <f t="shared" si="5"/>
        <v>0</v>
      </c>
      <c r="Z22" s="33">
        <f t="shared" si="5"/>
        <v>0</v>
      </c>
      <c r="AA22" s="46"/>
      <c r="AB22" s="46"/>
    </row>
    <row r="23" spans="1:28" ht="22.9" customHeight="1" x14ac:dyDescent="0.25">
      <c r="A23" s="211" t="s">
        <v>592</v>
      </c>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row>
    <row r="24" spans="1:28" ht="89.25" customHeight="1" x14ac:dyDescent="0.25">
      <c r="A24" s="92">
        <v>1</v>
      </c>
      <c r="B24" s="92" t="s">
        <v>186</v>
      </c>
      <c r="C24" s="92" t="s">
        <v>187</v>
      </c>
      <c r="D24" s="16" t="s">
        <v>188</v>
      </c>
      <c r="E24" s="92">
        <v>10</v>
      </c>
      <c r="F24" s="92" t="s">
        <v>189</v>
      </c>
      <c r="G24" s="17" t="s">
        <v>190</v>
      </c>
      <c r="H24" s="19" t="s">
        <v>191</v>
      </c>
      <c r="I24" s="92" t="s">
        <v>187</v>
      </c>
      <c r="J24" s="92" t="s">
        <v>192</v>
      </c>
      <c r="K24" s="92" t="s">
        <v>193</v>
      </c>
      <c r="L24" s="92">
        <v>12</v>
      </c>
      <c r="M24" s="92">
        <v>1</v>
      </c>
      <c r="N24" s="92">
        <v>1</v>
      </c>
      <c r="O24" s="43">
        <v>0</v>
      </c>
      <c r="P24" s="43">
        <f t="shared" ref="P24:P36" si="6">R24*0.5</f>
        <v>0</v>
      </c>
      <c r="Q24" s="43">
        <f t="shared" ref="Q24:Q35" si="7">R24*0.5</f>
        <v>0</v>
      </c>
      <c r="R24" s="33">
        <v>0</v>
      </c>
      <c r="S24" s="33">
        <v>0</v>
      </c>
      <c r="T24" s="33">
        <f>S24+R24</f>
        <v>0</v>
      </c>
      <c r="U24" s="20">
        <f>245*Z24</f>
        <v>212.93193717277487</v>
      </c>
      <c r="V24" s="20">
        <f>108*Z24</f>
        <v>93.863874345549746</v>
      </c>
      <c r="W24" s="20">
        <f>29*Z24</f>
        <v>25.204188481675395</v>
      </c>
      <c r="X24" s="20">
        <v>0</v>
      </c>
      <c r="Y24" s="79">
        <v>332</v>
      </c>
      <c r="Z24" s="39">
        <f t="shared" ref="Z24:Z33" si="8">Y24/382</f>
        <v>0.86910994764397909</v>
      </c>
      <c r="AA24" s="92" t="s">
        <v>194</v>
      </c>
      <c r="AB24" s="157" t="s">
        <v>29</v>
      </c>
    </row>
    <row r="25" spans="1:28" ht="206.25" customHeight="1" x14ac:dyDescent="0.25">
      <c r="A25" s="180">
        <v>2</v>
      </c>
      <c r="B25" s="180" t="s">
        <v>186</v>
      </c>
      <c r="C25" s="180" t="s">
        <v>187</v>
      </c>
      <c r="D25" s="177" t="s">
        <v>195</v>
      </c>
      <c r="E25" s="180">
        <v>10</v>
      </c>
      <c r="F25" s="180" t="s">
        <v>196</v>
      </c>
      <c r="G25" s="17" t="s">
        <v>1005</v>
      </c>
      <c r="H25" s="227" t="s">
        <v>197</v>
      </c>
      <c r="I25" s="180" t="s">
        <v>187</v>
      </c>
      <c r="J25" s="180" t="s">
        <v>192</v>
      </c>
      <c r="K25" s="180" t="s">
        <v>198</v>
      </c>
      <c r="L25" s="180">
        <v>32</v>
      </c>
      <c r="M25" s="180">
        <v>0.5</v>
      </c>
      <c r="N25" s="180">
        <v>0.5</v>
      </c>
      <c r="O25" s="43">
        <v>0</v>
      </c>
      <c r="P25" s="43">
        <f t="shared" si="6"/>
        <v>0</v>
      </c>
      <c r="Q25" s="43">
        <f t="shared" si="7"/>
        <v>0</v>
      </c>
      <c r="R25" s="33">
        <v>0</v>
      </c>
      <c r="S25" s="33">
        <v>26.43</v>
      </c>
      <c r="T25" s="33">
        <v>26.43</v>
      </c>
      <c r="U25" s="20">
        <v>0</v>
      </c>
      <c r="V25" s="20">
        <v>0</v>
      </c>
      <c r="W25" s="20">
        <v>0</v>
      </c>
      <c r="X25" s="20">
        <v>0</v>
      </c>
      <c r="Y25" s="79">
        <v>0</v>
      </c>
      <c r="Z25" s="39">
        <v>0</v>
      </c>
      <c r="AA25" s="92" t="s">
        <v>147</v>
      </c>
      <c r="AB25" s="157" t="s">
        <v>29</v>
      </c>
    </row>
    <row r="26" spans="1:28" ht="109.5" customHeight="1" x14ac:dyDescent="0.25">
      <c r="A26" s="181"/>
      <c r="B26" s="181"/>
      <c r="C26" s="181"/>
      <c r="D26" s="179"/>
      <c r="E26" s="181"/>
      <c r="F26" s="181"/>
      <c r="G26" s="92" t="s">
        <v>1006</v>
      </c>
      <c r="H26" s="229"/>
      <c r="I26" s="181"/>
      <c r="J26" s="181"/>
      <c r="K26" s="181"/>
      <c r="L26" s="181"/>
      <c r="M26" s="181"/>
      <c r="N26" s="181"/>
      <c r="O26" s="43">
        <v>0</v>
      </c>
      <c r="P26" s="43">
        <f t="shared" si="6"/>
        <v>0</v>
      </c>
      <c r="Q26" s="43">
        <f t="shared" si="7"/>
        <v>0</v>
      </c>
      <c r="R26" s="33">
        <v>0</v>
      </c>
      <c r="S26" s="33">
        <v>20.54</v>
      </c>
      <c r="T26" s="33">
        <v>20.54</v>
      </c>
      <c r="U26" s="20">
        <f t="shared" ref="U26" si="9">245*Z26</f>
        <v>0</v>
      </c>
      <c r="V26" s="20">
        <f t="shared" ref="V26" si="10">108*Z26</f>
        <v>0</v>
      </c>
      <c r="W26" s="20">
        <f t="shared" ref="W26" si="11">29*Z26</f>
        <v>0</v>
      </c>
      <c r="X26" s="92">
        <v>0</v>
      </c>
      <c r="Y26" s="79">
        <v>0</v>
      </c>
      <c r="Z26" s="39">
        <f t="shared" ref="Z26" si="12">Y26/382</f>
        <v>0</v>
      </c>
      <c r="AA26" s="92" t="s">
        <v>1007</v>
      </c>
      <c r="AB26" s="157" t="s">
        <v>29</v>
      </c>
    </row>
    <row r="27" spans="1:28" ht="129.75" customHeight="1" x14ac:dyDescent="0.25">
      <c r="A27" s="92">
        <v>3</v>
      </c>
      <c r="B27" s="92" t="s">
        <v>186</v>
      </c>
      <c r="C27" s="92" t="s">
        <v>187</v>
      </c>
      <c r="D27" s="178"/>
      <c r="E27" s="92">
        <v>10</v>
      </c>
      <c r="F27" s="92" t="s">
        <v>196</v>
      </c>
      <c r="G27" s="92" t="s">
        <v>199</v>
      </c>
      <c r="H27" s="19" t="s">
        <v>200</v>
      </c>
      <c r="I27" s="92" t="s">
        <v>187</v>
      </c>
      <c r="J27" s="92" t="s">
        <v>192</v>
      </c>
      <c r="K27" s="92" t="s">
        <v>981</v>
      </c>
      <c r="L27" s="92">
        <v>32</v>
      </c>
      <c r="M27" s="92">
        <v>0.5</v>
      </c>
      <c r="N27" s="92">
        <v>0.5</v>
      </c>
      <c r="O27" s="43">
        <v>0</v>
      </c>
      <c r="P27" s="43">
        <f t="shared" si="6"/>
        <v>0</v>
      </c>
      <c r="Q27" s="43">
        <f t="shared" si="7"/>
        <v>0</v>
      </c>
      <c r="R27" s="33">
        <v>0</v>
      </c>
      <c r="S27" s="33">
        <v>0</v>
      </c>
      <c r="T27" s="33">
        <v>0</v>
      </c>
      <c r="U27" s="20">
        <f t="shared" ref="U27" si="13">245*Z27</f>
        <v>702.93193717277495</v>
      </c>
      <c r="V27" s="20">
        <f t="shared" ref="V27" si="14">108*Z27</f>
        <v>309.86387434554973</v>
      </c>
      <c r="W27" s="20">
        <f t="shared" ref="W27" si="15">29*Z27</f>
        <v>83.204188481675402</v>
      </c>
      <c r="X27" s="92">
        <v>0</v>
      </c>
      <c r="Y27" s="79">
        <v>1096</v>
      </c>
      <c r="Z27" s="33">
        <f t="shared" si="8"/>
        <v>2.8691099476439792</v>
      </c>
      <c r="AA27" s="92" t="s">
        <v>167</v>
      </c>
      <c r="AB27" s="157" t="s">
        <v>29</v>
      </c>
    </row>
    <row r="28" spans="1:28" ht="69" customHeight="1" x14ac:dyDescent="0.25">
      <c r="A28" s="92">
        <v>4</v>
      </c>
      <c r="B28" s="92" t="s">
        <v>186</v>
      </c>
      <c r="C28" s="92" t="s">
        <v>187</v>
      </c>
      <c r="D28" s="21" t="s">
        <v>201</v>
      </c>
      <c r="E28" s="92">
        <v>10</v>
      </c>
      <c r="F28" s="92" t="s">
        <v>202</v>
      </c>
      <c r="G28" s="92" t="s">
        <v>203</v>
      </c>
      <c r="H28" s="19" t="s">
        <v>204</v>
      </c>
      <c r="I28" s="92" t="s">
        <v>187</v>
      </c>
      <c r="J28" s="92" t="s">
        <v>192</v>
      </c>
      <c r="K28" s="92" t="s">
        <v>982</v>
      </c>
      <c r="L28" s="92">
        <v>29</v>
      </c>
      <c r="M28" s="92">
        <v>0.5</v>
      </c>
      <c r="N28" s="92">
        <v>0.5</v>
      </c>
      <c r="O28" s="43">
        <v>0</v>
      </c>
      <c r="P28" s="43">
        <f t="shared" si="6"/>
        <v>0</v>
      </c>
      <c r="Q28" s="43">
        <f t="shared" si="7"/>
        <v>0</v>
      </c>
      <c r="R28" s="33">
        <v>0</v>
      </c>
      <c r="S28" s="33">
        <v>0</v>
      </c>
      <c r="T28" s="33">
        <v>0</v>
      </c>
      <c r="U28" s="20">
        <f t="shared" ref="U28" si="16">245*Z28</f>
        <v>216.13874345549738</v>
      </c>
      <c r="V28" s="20">
        <f t="shared" ref="V28" si="17">108*Z28</f>
        <v>95.277486910994767</v>
      </c>
      <c r="W28" s="20">
        <f t="shared" ref="W28" si="18">29*Z28</f>
        <v>25.583769633507853</v>
      </c>
      <c r="X28" s="92">
        <v>0</v>
      </c>
      <c r="Y28" s="79">
        <v>337</v>
      </c>
      <c r="Z28" s="33">
        <f t="shared" si="8"/>
        <v>0.88219895287958117</v>
      </c>
      <c r="AA28" s="92" t="s">
        <v>161</v>
      </c>
      <c r="AB28" s="157" t="s">
        <v>29</v>
      </c>
    </row>
    <row r="29" spans="1:28" ht="111" customHeight="1" x14ac:dyDescent="0.25">
      <c r="A29" s="92">
        <v>5</v>
      </c>
      <c r="B29" s="92" t="s">
        <v>186</v>
      </c>
      <c r="C29" s="92" t="s">
        <v>187</v>
      </c>
      <c r="D29" s="177" t="s">
        <v>206</v>
      </c>
      <c r="E29" s="92">
        <v>6</v>
      </c>
      <c r="F29" s="92" t="s">
        <v>207</v>
      </c>
      <c r="G29" s="92" t="s">
        <v>208</v>
      </c>
      <c r="H29" s="19" t="s">
        <v>209</v>
      </c>
      <c r="I29" s="92" t="s">
        <v>187</v>
      </c>
      <c r="J29" s="92" t="s">
        <v>192</v>
      </c>
      <c r="K29" s="92" t="s">
        <v>983</v>
      </c>
      <c r="L29" s="92">
        <v>33</v>
      </c>
      <c r="M29" s="92">
        <v>1</v>
      </c>
      <c r="N29" s="92">
        <v>0.5</v>
      </c>
      <c r="O29" s="43">
        <v>0</v>
      </c>
      <c r="P29" s="43">
        <f t="shared" si="6"/>
        <v>0</v>
      </c>
      <c r="Q29" s="43">
        <f t="shared" si="7"/>
        <v>0</v>
      </c>
      <c r="R29" s="33">
        <v>0</v>
      </c>
      <c r="S29" s="33">
        <v>16.47</v>
      </c>
      <c r="T29" s="33">
        <v>16.47</v>
      </c>
      <c r="U29" s="92">
        <v>0</v>
      </c>
      <c r="V29" s="92">
        <v>0</v>
      </c>
      <c r="W29" s="92">
        <v>0</v>
      </c>
      <c r="X29" s="92">
        <v>0</v>
      </c>
      <c r="Y29" s="79">
        <v>0</v>
      </c>
      <c r="Z29" s="33">
        <f t="shared" si="8"/>
        <v>0</v>
      </c>
      <c r="AA29" s="92" t="s">
        <v>28</v>
      </c>
      <c r="AB29" s="157" t="s">
        <v>29</v>
      </c>
    </row>
    <row r="30" spans="1:28" ht="63" x14ac:dyDescent="0.25">
      <c r="A30" s="92">
        <v>6</v>
      </c>
      <c r="B30" s="92" t="s">
        <v>186</v>
      </c>
      <c r="C30" s="92" t="s">
        <v>187</v>
      </c>
      <c r="D30" s="178"/>
      <c r="E30" s="92">
        <v>6</v>
      </c>
      <c r="F30" s="92" t="s">
        <v>207</v>
      </c>
      <c r="G30" s="92" t="s">
        <v>210</v>
      </c>
      <c r="H30" s="19" t="s">
        <v>211</v>
      </c>
      <c r="I30" s="92" t="s">
        <v>187</v>
      </c>
      <c r="J30" s="92" t="s">
        <v>192</v>
      </c>
      <c r="K30" s="92" t="s">
        <v>212</v>
      </c>
      <c r="L30" s="92">
        <v>33</v>
      </c>
      <c r="M30" s="92">
        <v>1</v>
      </c>
      <c r="N30" s="92">
        <v>0.5</v>
      </c>
      <c r="O30" s="43">
        <v>0</v>
      </c>
      <c r="P30" s="43">
        <f t="shared" si="6"/>
        <v>0</v>
      </c>
      <c r="Q30" s="43">
        <f t="shared" si="7"/>
        <v>0</v>
      </c>
      <c r="R30" s="33">
        <v>0</v>
      </c>
      <c r="S30" s="33">
        <v>0</v>
      </c>
      <c r="T30" s="33">
        <v>0</v>
      </c>
      <c r="U30" s="20">
        <f t="shared" ref="U30" si="19">245*Z30</f>
        <v>36.55759162303665</v>
      </c>
      <c r="V30" s="20">
        <f t="shared" ref="V30" si="20">108*Z30</f>
        <v>16.115183246073297</v>
      </c>
      <c r="W30" s="20">
        <f t="shared" ref="W30" si="21">29*Z30</f>
        <v>4.327225130890052</v>
      </c>
      <c r="X30" s="92">
        <v>0</v>
      </c>
      <c r="Y30" s="79">
        <v>57</v>
      </c>
      <c r="Z30" s="33">
        <f t="shared" si="8"/>
        <v>0.14921465968586387</v>
      </c>
      <c r="AA30" s="92" t="s">
        <v>28</v>
      </c>
      <c r="AB30" s="157" t="s">
        <v>29</v>
      </c>
    </row>
    <row r="31" spans="1:28" ht="200.25" customHeight="1" x14ac:dyDescent="0.25">
      <c r="A31" s="92">
        <v>7</v>
      </c>
      <c r="B31" s="92" t="s">
        <v>186</v>
      </c>
      <c r="C31" s="92" t="s">
        <v>187</v>
      </c>
      <c r="D31" s="177" t="s">
        <v>213</v>
      </c>
      <c r="E31" s="92">
        <v>6</v>
      </c>
      <c r="F31" s="92" t="s">
        <v>214</v>
      </c>
      <c r="G31" s="92" t="s">
        <v>215</v>
      </c>
      <c r="H31" s="19" t="s">
        <v>209</v>
      </c>
      <c r="I31" s="92" t="s">
        <v>187</v>
      </c>
      <c r="J31" s="92" t="s">
        <v>192</v>
      </c>
      <c r="K31" s="92" t="s">
        <v>216</v>
      </c>
      <c r="L31" s="92">
        <v>26</v>
      </c>
      <c r="M31" s="92">
        <v>0.5</v>
      </c>
      <c r="N31" s="92">
        <v>0.5</v>
      </c>
      <c r="O31" s="43">
        <v>0</v>
      </c>
      <c r="P31" s="43">
        <f t="shared" si="6"/>
        <v>0</v>
      </c>
      <c r="Q31" s="43">
        <f t="shared" si="7"/>
        <v>0</v>
      </c>
      <c r="R31" s="33">
        <v>0</v>
      </c>
      <c r="S31" s="33">
        <v>25.73</v>
      </c>
      <c r="T31" s="33">
        <v>25.73</v>
      </c>
      <c r="U31" s="92">
        <v>0</v>
      </c>
      <c r="V31" s="92">
        <v>0</v>
      </c>
      <c r="W31" s="92">
        <v>0</v>
      </c>
      <c r="X31" s="92">
        <v>0</v>
      </c>
      <c r="Y31" s="79">
        <v>0</v>
      </c>
      <c r="Z31" s="33">
        <f t="shared" si="8"/>
        <v>0</v>
      </c>
      <c r="AA31" s="92" t="s">
        <v>150</v>
      </c>
      <c r="AB31" s="157" t="s">
        <v>29</v>
      </c>
    </row>
    <row r="32" spans="1:28" ht="91.5" customHeight="1" x14ac:dyDescent="0.25">
      <c r="A32" s="92">
        <v>8</v>
      </c>
      <c r="B32" s="92" t="s">
        <v>186</v>
      </c>
      <c r="C32" s="92" t="s">
        <v>187</v>
      </c>
      <c r="D32" s="178"/>
      <c r="E32" s="92">
        <v>6</v>
      </c>
      <c r="F32" s="92" t="s">
        <v>214</v>
      </c>
      <c r="G32" s="92" t="s">
        <v>217</v>
      </c>
      <c r="H32" s="19" t="s">
        <v>218</v>
      </c>
      <c r="I32" s="92" t="s">
        <v>187</v>
      </c>
      <c r="J32" s="92" t="s">
        <v>192</v>
      </c>
      <c r="K32" s="92" t="s">
        <v>149</v>
      </c>
      <c r="L32" s="92">
        <v>28</v>
      </c>
      <c r="M32" s="92">
        <v>0.5</v>
      </c>
      <c r="N32" s="92">
        <v>0.5</v>
      </c>
      <c r="O32" s="43">
        <v>0</v>
      </c>
      <c r="P32" s="43">
        <f t="shared" si="6"/>
        <v>0</v>
      </c>
      <c r="Q32" s="43">
        <f t="shared" si="7"/>
        <v>0</v>
      </c>
      <c r="R32" s="33">
        <v>0</v>
      </c>
      <c r="S32" s="33">
        <v>0</v>
      </c>
      <c r="T32" s="33">
        <v>0</v>
      </c>
      <c r="U32" s="20">
        <f t="shared" ref="U32" si="22">245*Z32</f>
        <v>509.88219895287961</v>
      </c>
      <c r="V32" s="20">
        <f t="shared" ref="V32" si="23">108*Z32</f>
        <v>224.76439790575915</v>
      </c>
      <c r="W32" s="20">
        <f t="shared" ref="W32" si="24">29*Z32</f>
        <v>60.353403141361255</v>
      </c>
      <c r="X32" s="92">
        <v>0</v>
      </c>
      <c r="Y32" s="79">
        <v>795</v>
      </c>
      <c r="Z32" s="33">
        <f t="shared" si="8"/>
        <v>2.081151832460733</v>
      </c>
      <c r="AA32" s="92" t="s">
        <v>150</v>
      </c>
      <c r="AB32" s="157" t="s">
        <v>29</v>
      </c>
    </row>
    <row r="33" spans="1:28" s="82" customFormat="1" ht="127.5" customHeight="1" x14ac:dyDescent="0.25">
      <c r="A33" s="180">
        <v>9</v>
      </c>
      <c r="B33" s="180" t="s">
        <v>186</v>
      </c>
      <c r="C33" s="180" t="s">
        <v>187</v>
      </c>
      <c r="D33" s="177" t="s">
        <v>219</v>
      </c>
      <c r="E33" s="180">
        <v>10</v>
      </c>
      <c r="F33" s="180" t="s">
        <v>220</v>
      </c>
      <c r="G33" s="40" t="s">
        <v>1003</v>
      </c>
      <c r="H33" s="227" t="s">
        <v>200</v>
      </c>
      <c r="I33" s="180" t="s">
        <v>187</v>
      </c>
      <c r="J33" s="180" t="s">
        <v>192</v>
      </c>
      <c r="K33" s="180" t="s">
        <v>221</v>
      </c>
      <c r="L33" s="180">
        <v>26</v>
      </c>
      <c r="M33" s="180">
        <v>0.5</v>
      </c>
      <c r="N33" s="180">
        <v>0.5</v>
      </c>
      <c r="O33" s="43">
        <v>0</v>
      </c>
      <c r="P33" s="43">
        <f t="shared" si="6"/>
        <v>0</v>
      </c>
      <c r="Q33" s="43">
        <f t="shared" si="7"/>
        <v>0</v>
      </c>
      <c r="R33" s="44">
        <v>0</v>
      </c>
      <c r="S33" s="44">
        <v>17.190000000000001</v>
      </c>
      <c r="T33" s="44">
        <f>R33+S33</f>
        <v>17.190000000000001</v>
      </c>
      <c r="U33" s="92">
        <v>0</v>
      </c>
      <c r="V33" s="92">
        <v>0</v>
      </c>
      <c r="W33" s="92">
        <v>0</v>
      </c>
      <c r="X33" s="92">
        <v>0</v>
      </c>
      <c r="Y33" s="79">
        <v>0</v>
      </c>
      <c r="Z33" s="33">
        <f t="shared" si="8"/>
        <v>0</v>
      </c>
      <c r="AA33" s="92" t="s">
        <v>161</v>
      </c>
      <c r="AB33" s="157" t="s">
        <v>29</v>
      </c>
    </row>
    <row r="34" spans="1:28" s="82" customFormat="1" ht="100.5" customHeight="1" x14ac:dyDescent="0.25">
      <c r="A34" s="215"/>
      <c r="B34" s="215"/>
      <c r="C34" s="215"/>
      <c r="D34" s="179"/>
      <c r="E34" s="215"/>
      <c r="F34" s="215"/>
      <c r="G34" s="92" t="s">
        <v>1004</v>
      </c>
      <c r="H34" s="228"/>
      <c r="I34" s="215"/>
      <c r="J34" s="215"/>
      <c r="K34" s="215"/>
      <c r="L34" s="215"/>
      <c r="M34" s="215"/>
      <c r="N34" s="215"/>
      <c r="O34" s="43">
        <v>0</v>
      </c>
      <c r="P34" s="43">
        <f t="shared" ref="P34" si="25">R34*0.5</f>
        <v>11.7</v>
      </c>
      <c r="Q34" s="43">
        <f t="shared" si="7"/>
        <v>11.7</v>
      </c>
      <c r="R34" s="33">
        <v>23.4</v>
      </c>
      <c r="S34" s="33">
        <v>0</v>
      </c>
      <c r="T34" s="44">
        <f t="shared" ref="T34:T38" si="26">R34+S34</f>
        <v>23.4</v>
      </c>
      <c r="U34" s="92">
        <v>0</v>
      </c>
      <c r="V34" s="92">
        <v>0</v>
      </c>
      <c r="W34" s="92">
        <v>0</v>
      </c>
      <c r="X34" s="92">
        <v>0</v>
      </c>
      <c r="Y34" s="79">
        <v>0</v>
      </c>
      <c r="Z34" s="33">
        <f t="shared" ref="Z34" si="27">Y34/382</f>
        <v>0</v>
      </c>
      <c r="AA34" s="92" t="s">
        <v>180</v>
      </c>
      <c r="AB34" s="157" t="s">
        <v>29</v>
      </c>
    </row>
    <row r="35" spans="1:28" ht="123" customHeight="1" x14ac:dyDescent="0.25">
      <c r="A35" s="92">
        <v>10</v>
      </c>
      <c r="B35" s="92" t="s">
        <v>186</v>
      </c>
      <c r="C35" s="92" t="s">
        <v>187</v>
      </c>
      <c r="D35" s="178"/>
      <c r="E35" s="92">
        <v>10</v>
      </c>
      <c r="F35" s="92" t="s">
        <v>220</v>
      </c>
      <c r="G35" s="92" t="s">
        <v>222</v>
      </c>
      <c r="H35" s="19" t="s">
        <v>200</v>
      </c>
      <c r="I35" s="92" t="s">
        <v>187</v>
      </c>
      <c r="J35" s="92" t="s">
        <v>192</v>
      </c>
      <c r="K35" s="92" t="s">
        <v>223</v>
      </c>
      <c r="L35" s="92">
        <v>26</v>
      </c>
      <c r="M35" s="92">
        <v>0.5</v>
      </c>
      <c r="N35" s="92">
        <v>0.5</v>
      </c>
      <c r="O35" s="43">
        <v>0</v>
      </c>
      <c r="P35" s="43">
        <f t="shared" si="6"/>
        <v>0</v>
      </c>
      <c r="Q35" s="43">
        <f t="shared" si="7"/>
        <v>0</v>
      </c>
      <c r="R35" s="33">
        <v>0</v>
      </c>
      <c r="S35" s="33">
        <v>0</v>
      </c>
      <c r="T35" s="44">
        <f t="shared" si="26"/>
        <v>0</v>
      </c>
      <c r="U35" s="20">
        <f t="shared" ref="U35" si="28">245*Z35</f>
        <v>991.54450261780096</v>
      </c>
      <c r="V35" s="20">
        <f t="shared" ref="V35" si="29">108*Z35</f>
        <v>437.08900523560209</v>
      </c>
      <c r="W35" s="20">
        <f t="shared" ref="W35" si="30">29*Z35</f>
        <v>117.36649214659685</v>
      </c>
      <c r="X35" s="92">
        <v>0</v>
      </c>
      <c r="Y35" s="79">
        <v>1546</v>
      </c>
      <c r="Z35" s="33">
        <f>Y35/382</f>
        <v>4.0471204188481673</v>
      </c>
      <c r="AA35" s="92" t="s">
        <v>161</v>
      </c>
      <c r="AB35" s="157" t="s">
        <v>29</v>
      </c>
    </row>
    <row r="36" spans="1:28" s="89" customFormat="1" ht="104.25" customHeight="1" x14ac:dyDescent="0.25">
      <c r="A36" s="180">
        <v>11</v>
      </c>
      <c r="B36" s="180" t="s">
        <v>186</v>
      </c>
      <c r="C36" s="180" t="s">
        <v>187</v>
      </c>
      <c r="D36" s="222" t="s">
        <v>1009</v>
      </c>
      <c r="E36" s="180">
        <v>10</v>
      </c>
      <c r="F36" s="180" t="s">
        <v>1040</v>
      </c>
      <c r="G36" s="21" t="s">
        <v>1045</v>
      </c>
      <c r="H36" s="19" t="s">
        <v>200</v>
      </c>
      <c r="I36" s="92" t="s">
        <v>187</v>
      </c>
      <c r="J36" s="92" t="s">
        <v>192</v>
      </c>
      <c r="K36" s="92" t="s">
        <v>1047</v>
      </c>
      <c r="L36" s="92">
        <v>28</v>
      </c>
      <c r="M36" s="92">
        <v>5</v>
      </c>
      <c r="N36" s="92">
        <v>1</v>
      </c>
      <c r="O36" s="43">
        <v>0</v>
      </c>
      <c r="P36" s="43">
        <f t="shared" si="6"/>
        <v>0</v>
      </c>
      <c r="Q36" s="43">
        <f t="shared" ref="Q36" si="31">R36*0.5</f>
        <v>0</v>
      </c>
      <c r="R36" s="33">
        <v>0</v>
      </c>
      <c r="S36" s="33">
        <v>20.010000000000002</v>
      </c>
      <c r="T36" s="44">
        <f t="shared" si="26"/>
        <v>20.010000000000002</v>
      </c>
      <c r="U36" s="20">
        <v>0</v>
      </c>
      <c r="V36" s="20">
        <v>0</v>
      </c>
      <c r="W36" s="20">
        <v>0</v>
      </c>
      <c r="X36" s="92">
        <v>0</v>
      </c>
      <c r="Y36" s="79">
        <v>0</v>
      </c>
      <c r="Z36" s="33">
        <f t="shared" ref="Z36" si="32">Y36/382</f>
        <v>0</v>
      </c>
      <c r="AA36" s="92" t="s">
        <v>158</v>
      </c>
      <c r="AB36" s="157" t="s">
        <v>29</v>
      </c>
    </row>
    <row r="37" spans="1:28" s="89" customFormat="1" ht="47.25" x14ac:dyDescent="0.25">
      <c r="A37" s="215"/>
      <c r="B37" s="215"/>
      <c r="C37" s="215"/>
      <c r="D37" s="223"/>
      <c r="E37" s="215"/>
      <c r="F37" s="215"/>
      <c r="G37" s="21" t="s">
        <v>1046</v>
      </c>
      <c r="H37" s="19" t="s">
        <v>200</v>
      </c>
      <c r="I37" s="92" t="s">
        <v>187</v>
      </c>
      <c r="J37" s="92" t="s">
        <v>192</v>
      </c>
      <c r="K37" s="92" t="s">
        <v>819</v>
      </c>
      <c r="L37" s="92">
        <v>32</v>
      </c>
      <c r="M37" s="92">
        <v>1</v>
      </c>
      <c r="N37" s="92">
        <v>0.5</v>
      </c>
      <c r="O37" s="43">
        <v>0</v>
      </c>
      <c r="P37" s="43">
        <f t="shared" ref="P37:P38" si="33">R37*0.5</f>
        <v>0</v>
      </c>
      <c r="Q37" s="43">
        <f t="shared" ref="Q37:Q38" si="34">R37*0.5</f>
        <v>0</v>
      </c>
      <c r="R37" s="33">
        <v>0</v>
      </c>
      <c r="S37" s="33">
        <v>0</v>
      </c>
      <c r="T37" s="44">
        <f t="shared" si="26"/>
        <v>0</v>
      </c>
      <c r="U37" s="20">
        <f t="shared" ref="U37" si="35">245*Z37</f>
        <v>399.56806282722516</v>
      </c>
      <c r="V37" s="20">
        <f t="shared" ref="V37" si="36">108*Z37</f>
        <v>176.13612565445027</v>
      </c>
      <c r="W37" s="20">
        <f t="shared" ref="W37" si="37">29*Z37</f>
        <v>47.295811518324612</v>
      </c>
      <c r="X37" s="92">
        <v>0</v>
      </c>
      <c r="Y37" s="80">
        <v>623</v>
      </c>
      <c r="Z37" s="33">
        <f>Y37/382</f>
        <v>1.630890052356021</v>
      </c>
      <c r="AA37" s="180" t="s">
        <v>194</v>
      </c>
      <c r="AB37" s="157" t="s">
        <v>29</v>
      </c>
    </row>
    <row r="38" spans="1:28" s="89" customFormat="1" ht="63" x14ac:dyDescent="0.25">
      <c r="A38" s="181"/>
      <c r="B38" s="181"/>
      <c r="C38" s="181"/>
      <c r="D38" s="224"/>
      <c r="E38" s="181"/>
      <c r="F38" s="181"/>
      <c r="G38" s="21" t="s">
        <v>1041</v>
      </c>
      <c r="H38" s="19" t="s">
        <v>200</v>
      </c>
      <c r="I38" s="92" t="s">
        <v>187</v>
      </c>
      <c r="J38" s="92" t="s">
        <v>192</v>
      </c>
      <c r="K38" s="92" t="s">
        <v>1048</v>
      </c>
      <c r="L38" s="92">
        <v>28</v>
      </c>
      <c r="M38" s="92">
        <v>9</v>
      </c>
      <c r="N38" s="92">
        <v>0.5</v>
      </c>
      <c r="O38" s="43">
        <v>0</v>
      </c>
      <c r="P38" s="43">
        <f t="shared" si="33"/>
        <v>0</v>
      </c>
      <c r="Q38" s="43">
        <f t="shared" si="34"/>
        <v>0</v>
      </c>
      <c r="R38" s="33">
        <v>0</v>
      </c>
      <c r="S38" s="33">
        <v>14.7</v>
      </c>
      <c r="T38" s="44">
        <f t="shared" si="26"/>
        <v>14.7</v>
      </c>
      <c r="U38" s="20">
        <v>0</v>
      </c>
      <c r="V38" s="20">
        <v>0</v>
      </c>
      <c r="W38" s="20">
        <v>0</v>
      </c>
      <c r="X38" s="92">
        <v>0</v>
      </c>
      <c r="Y38" s="79">
        <v>0</v>
      </c>
      <c r="Z38" s="33">
        <f t="shared" ref="Z38" si="38">Y38/382</f>
        <v>0</v>
      </c>
      <c r="AA38" s="181"/>
      <c r="AB38" s="157" t="s">
        <v>29</v>
      </c>
    </row>
    <row r="39" spans="1:28" x14ac:dyDescent="0.25">
      <c r="A39" s="46"/>
      <c r="B39" s="46"/>
      <c r="C39" s="46"/>
      <c r="D39" s="46" t="s">
        <v>18</v>
      </c>
      <c r="E39" s="46"/>
      <c r="F39" s="46"/>
      <c r="G39" s="46"/>
      <c r="H39" s="46"/>
      <c r="I39" s="46"/>
      <c r="J39" s="46"/>
      <c r="K39" s="46"/>
      <c r="L39" s="46"/>
      <c r="M39" s="46"/>
      <c r="N39" s="33"/>
      <c r="O39" s="33">
        <f t="shared" ref="O39:U39" si="39">SUM(O24:O38)</f>
        <v>0</v>
      </c>
      <c r="P39" s="33">
        <f t="shared" si="39"/>
        <v>11.7</v>
      </c>
      <c r="Q39" s="33">
        <f t="shared" si="39"/>
        <v>11.7</v>
      </c>
      <c r="R39" s="33">
        <f t="shared" si="39"/>
        <v>23.4</v>
      </c>
      <c r="S39" s="33">
        <f t="shared" si="39"/>
        <v>141.07</v>
      </c>
      <c r="T39" s="33">
        <f t="shared" si="39"/>
        <v>164.46999999999997</v>
      </c>
      <c r="U39" s="79">
        <f t="shared" si="39"/>
        <v>3069.5549738219897</v>
      </c>
      <c r="V39" s="79">
        <f t="shared" ref="V39:X39" si="40">SUM(V24:V38)</f>
        <v>1353.1099476439792</v>
      </c>
      <c r="W39" s="79">
        <f t="shared" si="40"/>
        <v>363.33507853403142</v>
      </c>
      <c r="X39" s="79">
        <f t="shared" si="40"/>
        <v>0</v>
      </c>
      <c r="Y39" s="79">
        <f>SUM(Y24:Y38)</f>
        <v>4786</v>
      </c>
      <c r="Z39" s="33">
        <f>SUM(Z24:Z38)</f>
        <v>12.528795811518323</v>
      </c>
      <c r="AA39" s="46"/>
      <c r="AB39" s="46"/>
    </row>
    <row r="40" spans="1:28" x14ac:dyDescent="0.25">
      <c r="A40" s="199" t="s">
        <v>848</v>
      </c>
      <c r="B40" s="200"/>
      <c r="C40" s="200"/>
      <c r="D40" s="200"/>
      <c r="E40" s="200"/>
      <c r="F40" s="200"/>
      <c r="G40" s="200"/>
      <c r="H40" s="200"/>
      <c r="I40" s="200"/>
      <c r="J40" s="200"/>
      <c r="K40" s="200"/>
      <c r="L40" s="200"/>
      <c r="M40" s="200"/>
      <c r="N40" s="200"/>
      <c r="O40" s="200"/>
      <c r="P40" s="200"/>
      <c r="Q40" s="200"/>
      <c r="R40" s="200"/>
      <c r="S40" s="200"/>
      <c r="T40" s="200"/>
      <c r="U40" s="200"/>
      <c r="V40" s="200"/>
      <c r="W40" s="200"/>
      <c r="X40" s="200"/>
      <c r="Y40" s="200"/>
      <c r="Z40" s="200"/>
      <c r="AA40" s="200"/>
      <c r="AB40" s="201"/>
    </row>
    <row r="41" spans="1:28" ht="409.5" customHeight="1" x14ac:dyDescent="0.25">
      <c r="A41" s="92">
        <v>1</v>
      </c>
      <c r="B41" s="92" t="s">
        <v>696</v>
      </c>
      <c r="C41" s="92" t="s">
        <v>697</v>
      </c>
      <c r="D41" s="16" t="s">
        <v>1010</v>
      </c>
      <c r="E41" s="92">
        <v>10</v>
      </c>
      <c r="F41" s="92" t="s">
        <v>698</v>
      </c>
      <c r="G41" s="17" t="s">
        <v>699</v>
      </c>
      <c r="H41" s="92">
        <v>21</v>
      </c>
      <c r="I41" s="92" t="s">
        <v>697</v>
      </c>
      <c r="J41" s="92" t="s">
        <v>127</v>
      </c>
      <c r="K41" s="92" t="s">
        <v>700</v>
      </c>
      <c r="L41" s="92">
        <v>20</v>
      </c>
      <c r="M41" s="92">
        <v>5.5</v>
      </c>
      <c r="N41" s="92">
        <v>22</v>
      </c>
      <c r="O41" s="43">
        <v>0</v>
      </c>
      <c r="P41" s="43">
        <f t="shared" ref="P41:P52" si="41">R41*0.5</f>
        <v>0</v>
      </c>
      <c r="Q41" s="43">
        <f t="shared" ref="Q41:Q52" si="42">R41*0.5</f>
        <v>0</v>
      </c>
      <c r="R41" s="33">
        <v>0</v>
      </c>
      <c r="S41" s="33">
        <v>7.77</v>
      </c>
      <c r="T41" s="33">
        <f>R41+S41</f>
        <v>7.77</v>
      </c>
      <c r="U41" s="92">
        <v>0</v>
      </c>
      <c r="V41" s="92">
        <v>0</v>
      </c>
      <c r="W41" s="92">
        <v>0</v>
      </c>
      <c r="X41" s="92">
        <v>0</v>
      </c>
      <c r="Y41" s="39">
        <f t="shared" ref="Y41:Y52" si="43">U41+V41+W41+X41</f>
        <v>0</v>
      </c>
      <c r="Z41" s="33">
        <f t="shared" ref="Z41:Z52" si="44">Y41/382</f>
        <v>0</v>
      </c>
      <c r="AA41" s="92" t="s">
        <v>28</v>
      </c>
      <c r="AB41" s="157"/>
    </row>
    <row r="42" spans="1:28" s="82" customFormat="1" ht="409.5" customHeight="1" x14ac:dyDescent="0.25">
      <c r="A42" s="131">
        <f>A41+1</f>
        <v>2</v>
      </c>
      <c r="B42" s="130" t="s">
        <v>696</v>
      </c>
      <c r="C42" s="130" t="s">
        <v>697</v>
      </c>
      <c r="D42" s="132" t="s">
        <v>1126</v>
      </c>
      <c r="E42" s="130">
        <v>10</v>
      </c>
      <c r="F42" s="133" t="s">
        <v>1108</v>
      </c>
      <c r="G42" s="134" t="s">
        <v>1127</v>
      </c>
      <c r="H42" s="130">
        <v>21</v>
      </c>
      <c r="I42" s="130" t="s">
        <v>697</v>
      </c>
      <c r="J42" s="130" t="s">
        <v>127</v>
      </c>
      <c r="K42" s="130" t="s">
        <v>1128</v>
      </c>
      <c r="L42" s="130">
        <v>35</v>
      </c>
      <c r="M42" s="130">
        <v>2.2999999999999998</v>
      </c>
      <c r="N42" s="130">
        <v>37.299999999999997</v>
      </c>
      <c r="O42" s="130">
        <v>0</v>
      </c>
      <c r="P42" s="130">
        <f t="shared" si="41"/>
        <v>0.09</v>
      </c>
      <c r="Q42" s="130">
        <f t="shared" si="42"/>
        <v>0.09</v>
      </c>
      <c r="R42" s="135">
        <v>0.18</v>
      </c>
      <c r="S42" s="136">
        <v>12.2</v>
      </c>
      <c r="T42" s="135">
        <f t="shared" ref="T42" si="45">R42+S42</f>
        <v>12.379999999999999</v>
      </c>
      <c r="U42" s="130">
        <v>0</v>
      </c>
      <c r="V42" s="130">
        <v>0</v>
      </c>
      <c r="W42" s="130">
        <v>0</v>
      </c>
      <c r="X42" s="130">
        <v>0</v>
      </c>
      <c r="Y42" s="137">
        <f t="shared" si="43"/>
        <v>0</v>
      </c>
      <c r="Z42" s="138">
        <f t="shared" si="44"/>
        <v>0</v>
      </c>
      <c r="AA42" s="130" t="s">
        <v>28</v>
      </c>
      <c r="AB42" s="139" t="s">
        <v>266</v>
      </c>
    </row>
    <row r="43" spans="1:28" ht="185.25" customHeight="1" x14ac:dyDescent="0.25">
      <c r="A43" s="92">
        <f>A42+1</f>
        <v>3</v>
      </c>
      <c r="B43" s="92" t="s">
        <v>696</v>
      </c>
      <c r="C43" s="92" t="s">
        <v>697</v>
      </c>
      <c r="D43" s="16" t="s">
        <v>1011</v>
      </c>
      <c r="E43" s="92">
        <v>10</v>
      </c>
      <c r="F43" s="92" t="s">
        <v>701</v>
      </c>
      <c r="G43" s="17" t="s">
        <v>702</v>
      </c>
      <c r="H43" s="92">
        <v>21</v>
      </c>
      <c r="I43" s="92" t="s">
        <v>697</v>
      </c>
      <c r="J43" s="92" t="s">
        <v>127</v>
      </c>
      <c r="K43" s="92" t="s">
        <v>703</v>
      </c>
      <c r="L43" s="92">
        <v>28</v>
      </c>
      <c r="M43" s="92">
        <v>3</v>
      </c>
      <c r="N43" s="92">
        <v>25</v>
      </c>
      <c r="O43" s="43">
        <v>0</v>
      </c>
      <c r="P43" s="43">
        <f t="shared" si="41"/>
        <v>0</v>
      </c>
      <c r="Q43" s="43">
        <f t="shared" si="42"/>
        <v>0</v>
      </c>
      <c r="R43" s="33">
        <v>0</v>
      </c>
      <c r="S43" s="33">
        <v>1.18</v>
      </c>
      <c r="T43" s="33">
        <f t="shared" ref="T43:T44" si="46">R43+S43</f>
        <v>1.18</v>
      </c>
      <c r="U43" s="92">
        <v>0</v>
      </c>
      <c r="V43" s="92">
        <v>0</v>
      </c>
      <c r="W43" s="92">
        <v>0</v>
      </c>
      <c r="X43" s="92">
        <v>0</v>
      </c>
      <c r="Y43" s="39">
        <f t="shared" si="43"/>
        <v>0</v>
      </c>
      <c r="Z43" s="33">
        <f t="shared" si="44"/>
        <v>0</v>
      </c>
      <c r="AA43" s="92" t="s">
        <v>28</v>
      </c>
      <c r="AB43" s="157"/>
    </row>
    <row r="44" spans="1:28" ht="122.25" customHeight="1" x14ac:dyDescent="0.25">
      <c r="A44" s="128">
        <f t="shared" ref="A44:A55" si="47">A43+1</f>
        <v>4</v>
      </c>
      <c r="B44" s="92" t="s">
        <v>696</v>
      </c>
      <c r="C44" s="92" t="s">
        <v>697</v>
      </c>
      <c r="D44" s="18" t="s">
        <v>1049</v>
      </c>
      <c r="E44" s="92">
        <v>10</v>
      </c>
      <c r="F44" s="92" t="s">
        <v>704</v>
      </c>
      <c r="G44" s="17" t="s">
        <v>705</v>
      </c>
      <c r="H44" s="92">
        <v>21</v>
      </c>
      <c r="I44" s="92" t="s">
        <v>697</v>
      </c>
      <c r="J44" s="92" t="s">
        <v>127</v>
      </c>
      <c r="K44" s="92" t="s">
        <v>706</v>
      </c>
      <c r="L44" s="92">
        <v>13</v>
      </c>
      <c r="M44" s="92">
        <v>3.5</v>
      </c>
      <c r="N44" s="92">
        <v>12</v>
      </c>
      <c r="O44" s="43">
        <v>0</v>
      </c>
      <c r="P44" s="43">
        <f t="shared" si="41"/>
        <v>0</v>
      </c>
      <c r="Q44" s="43">
        <f t="shared" si="42"/>
        <v>0</v>
      </c>
      <c r="R44" s="33">
        <v>0</v>
      </c>
      <c r="S44" s="33">
        <v>3.52</v>
      </c>
      <c r="T44" s="33">
        <f t="shared" si="46"/>
        <v>3.52</v>
      </c>
      <c r="U44" s="92">
        <v>0</v>
      </c>
      <c r="V44" s="92">
        <v>0</v>
      </c>
      <c r="W44" s="92">
        <v>0</v>
      </c>
      <c r="X44" s="92">
        <v>0</v>
      </c>
      <c r="Y44" s="39">
        <f t="shared" si="43"/>
        <v>0</v>
      </c>
      <c r="Z44" s="33">
        <f t="shared" si="44"/>
        <v>0</v>
      </c>
      <c r="AA44" s="92" t="s">
        <v>228</v>
      </c>
      <c r="AB44" s="157"/>
    </row>
    <row r="45" spans="1:28" ht="408.75" customHeight="1" x14ac:dyDescent="0.25">
      <c r="A45" s="128">
        <f t="shared" si="47"/>
        <v>5</v>
      </c>
      <c r="B45" s="92" t="s">
        <v>696</v>
      </c>
      <c r="C45" s="92" t="s">
        <v>697</v>
      </c>
      <c r="D45" s="16" t="s">
        <v>1018</v>
      </c>
      <c r="E45" s="92">
        <v>10</v>
      </c>
      <c r="F45" s="92" t="s">
        <v>707</v>
      </c>
      <c r="G45" s="17" t="s">
        <v>708</v>
      </c>
      <c r="H45" s="92">
        <v>21</v>
      </c>
      <c r="I45" s="92" t="s">
        <v>697</v>
      </c>
      <c r="J45" s="92" t="s">
        <v>127</v>
      </c>
      <c r="K45" s="92" t="s">
        <v>709</v>
      </c>
      <c r="L45" s="92">
        <v>28</v>
      </c>
      <c r="M45" s="92">
        <v>7</v>
      </c>
      <c r="N45" s="92">
        <v>28</v>
      </c>
      <c r="O45" s="43">
        <v>0</v>
      </c>
      <c r="P45" s="43">
        <f t="shared" si="41"/>
        <v>0</v>
      </c>
      <c r="Q45" s="43">
        <f t="shared" si="42"/>
        <v>0</v>
      </c>
      <c r="R45" s="33">
        <v>0</v>
      </c>
      <c r="S45" s="33">
        <v>4.13</v>
      </c>
      <c r="T45" s="33">
        <f>R45+S45</f>
        <v>4.13</v>
      </c>
      <c r="U45" s="92">
        <v>0</v>
      </c>
      <c r="V45" s="92">
        <v>0</v>
      </c>
      <c r="W45" s="92">
        <v>0</v>
      </c>
      <c r="X45" s="92">
        <v>0</v>
      </c>
      <c r="Y45" s="39">
        <f t="shared" si="43"/>
        <v>0</v>
      </c>
      <c r="Z45" s="33">
        <f t="shared" si="44"/>
        <v>0</v>
      </c>
      <c r="AA45" s="92" t="s">
        <v>147</v>
      </c>
      <c r="AB45" s="157"/>
    </row>
    <row r="46" spans="1:28" ht="371.25" customHeight="1" x14ac:dyDescent="0.25">
      <c r="A46" s="128">
        <f t="shared" si="47"/>
        <v>6</v>
      </c>
      <c r="B46" s="92" t="s">
        <v>696</v>
      </c>
      <c r="C46" s="92" t="s">
        <v>697</v>
      </c>
      <c r="D46" s="16" t="s">
        <v>1019</v>
      </c>
      <c r="E46" s="92">
        <v>10</v>
      </c>
      <c r="F46" s="92" t="s">
        <v>710</v>
      </c>
      <c r="G46" s="17" t="s">
        <v>711</v>
      </c>
      <c r="H46" s="92">
        <v>21</v>
      </c>
      <c r="I46" s="92" t="s">
        <v>697</v>
      </c>
      <c r="J46" s="92" t="s">
        <v>127</v>
      </c>
      <c r="K46" s="92" t="s">
        <v>712</v>
      </c>
      <c r="L46" s="92">
        <v>26</v>
      </c>
      <c r="M46" s="92">
        <v>2</v>
      </c>
      <c r="N46" s="92">
        <v>26</v>
      </c>
      <c r="O46" s="43">
        <v>0</v>
      </c>
      <c r="P46" s="43">
        <f t="shared" si="41"/>
        <v>0</v>
      </c>
      <c r="Q46" s="43">
        <f t="shared" si="42"/>
        <v>0</v>
      </c>
      <c r="R46" s="33">
        <v>0</v>
      </c>
      <c r="S46" s="33">
        <v>6.6</v>
      </c>
      <c r="T46" s="33">
        <f>R46+S46</f>
        <v>6.6</v>
      </c>
      <c r="U46" s="92">
        <v>0</v>
      </c>
      <c r="V46" s="92">
        <v>0</v>
      </c>
      <c r="W46" s="92">
        <v>0</v>
      </c>
      <c r="X46" s="92">
        <v>0</v>
      </c>
      <c r="Y46" s="39">
        <f t="shared" si="43"/>
        <v>0</v>
      </c>
      <c r="Z46" s="33">
        <f t="shared" si="44"/>
        <v>0</v>
      </c>
      <c r="AA46" s="92" t="s">
        <v>147</v>
      </c>
      <c r="AB46" s="157"/>
    </row>
    <row r="47" spans="1:28" ht="157.5" customHeight="1" x14ac:dyDescent="0.25">
      <c r="A47" s="128">
        <f t="shared" si="47"/>
        <v>7</v>
      </c>
      <c r="B47" s="92" t="s">
        <v>696</v>
      </c>
      <c r="C47" s="92" t="s">
        <v>697</v>
      </c>
      <c r="D47" s="16" t="s">
        <v>1020</v>
      </c>
      <c r="E47" s="92">
        <v>10</v>
      </c>
      <c r="F47" s="92" t="s">
        <v>713</v>
      </c>
      <c r="G47" s="17" t="s">
        <v>714</v>
      </c>
      <c r="H47" s="92">
        <v>21</v>
      </c>
      <c r="I47" s="92" t="s">
        <v>697</v>
      </c>
      <c r="J47" s="92" t="s">
        <v>127</v>
      </c>
      <c r="K47" s="92" t="s">
        <v>715</v>
      </c>
      <c r="L47" s="92">
        <v>9</v>
      </c>
      <c r="M47" s="92">
        <v>3</v>
      </c>
      <c r="N47" s="92">
        <v>9</v>
      </c>
      <c r="O47" s="43">
        <v>0</v>
      </c>
      <c r="P47" s="43">
        <f t="shared" si="41"/>
        <v>0</v>
      </c>
      <c r="Q47" s="43">
        <f t="shared" si="42"/>
        <v>0</v>
      </c>
      <c r="R47" s="33">
        <v>0</v>
      </c>
      <c r="S47" s="33">
        <v>1.91</v>
      </c>
      <c r="T47" s="33">
        <f t="shared" ref="T47:T53" si="48">R47+S47</f>
        <v>1.91</v>
      </c>
      <c r="U47" s="92">
        <v>0</v>
      </c>
      <c r="V47" s="92">
        <v>0</v>
      </c>
      <c r="W47" s="92">
        <v>0</v>
      </c>
      <c r="X47" s="92">
        <v>0</v>
      </c>
      <c r="Y47" s="39">
        <f t="shared" si="43"/>
        <v>0</v>
      </c>
      <c r="Z47" s="33">
        <f t="shared" si="44"/>
        <v>0</v>
      </c>
      <c r="AA47" s="92" t="s">
        <v>147</v>
      </c>
      <c r="AB47" s="157"/>
    </row>
    <row r="48" spans="1:28" ht="138" customHeight="1" x14ac:dyDescent="0.25">
      <c r="A48" s="128">
        <f t="shared" si="47"/>
        <v>8</v>
      </c>
      <c r="B48" s="92" t="s">
        <v>696</v>
      </c>
      <c r="C48" s="92" t="s">
        <v>697</v>
      </c>
      <c r="D48" s="16" t="s">
        <v>1021</v>
      </c>
      <c r="E48" s="92">
        <v>10</v>
      </c>
      <c r="F48" s="92" t="s">
        <v>716</v>
      </c>
      <c r="G48" s="17" t="s">
        <v>717</v>
      </c>
      <c r="H48" s="92">
        <v>21</v>
      </c>
      <c r="I48" s="92" t="s">
        <v>697</v>
      </c>
      <c r="J48" s="92" t="s">
        <v>127</v>
      </c>
      <c r="K48" s="92" t="s">
        <v>718</v>
      </c>
      <c r="L48" s="92">
        <v>30</v>
      </c>
      <c r="M48" s="92">
        <v>0</v>
      </c>
      <c r="N48" s="92">
        <v>30</v>
      </c>
      <c r="O48" s="43">
        <v>0</v>
      </c>
      <c r="P48" s="43">
        <f t="shared" si="41"/>
        <v>0</v>
      </c>
      <c r="Q48" s="43">
        <f t="shared" si="42"/>
        <v>0</v>
      </c>
      <c r="R48" s="33">
        <v>0</v>
      </c>
      <c r="S48" s="33">
        <v>1.71</v>
      </c>
      <c r="T48" s="33">
        <f t="shared" si="48"/>
        <v>1.71</v>
      </c>
      <c r="U48" s="92">
        <v>0</v>
      </c>
      <c r="V48" s="92">
        <v>0</v>
      </c>
      <c r="W48" s="92">
        <v>0</v>
      </c>
      <c r="X48" s="92">
        <v>0</v>
      </c>
      <c r="Y48" s="39">
        <f t="shared" si="43"/>
        <v>0</v>
      </c>
      <c r="Z48" s="33">
        <f t="shared" si="44"/>
        <v>0</v>
      </c>
      <c r="AA48" s="92" t="s">
        <v>147</v>
      </c>
      <c r="AB48" s="157"/>
    </row>
    <row r="49" spans="1:28" ht="276.75" customHeight="1" x14ac:dyDescent="0.25">
      <c r="A49" s="128">
        <f t="shared" si="47"/>
        <v>9</v>
      </c>
      <c r="B49" s="92" t="s">
        <v>696</v>
      </c>
      <c r="C49" s="92" t="s">
        <v>697</v>
      </c>
      <c r="D49" s="16" t="s">
        <v>1017</v>
      </c>
      <c r="E49" s="92">
        <v>10</v>
      </c>
      <c r="F49" s="92" t="s">
        <v>719</v>
      </c>
      <c r="G49" s="17" t="s">
        <v>720</v>
      </c>
      <c r="H49" s="92">
        <v>21</v>
      </c>
      <c r="I49" s="92" t="s">
        <v>697</v>
      </c>
      <c r="J49" s="92" t="s">
        <v>127</v>
      </c>
      <c r="K49" s="92" t="s">
        <v>721</v>
      </c>
      <c r="L49" s="92">
        <v>41</v>
      </c>
      <c r="M49" s="92">
        <v>0</v>
      </c>
      <c r="N49" s="92">
        <v>41</v>
      </c>
      <c r="O49" s="43">
        <v>0</v>
      </c>
      <c r="P49" s="43">
        <f t="shared" si="41"/>
        <v>0</v>
      </c>
      <c r="Q49" s="43">
        <f t="shared" si="42"/>
        <v>0</v>
      </c>
      <c r="R49" s="33">
        <v>0</v>
      </c>
      <c r="S49" s="33">
        <v>6.86</v>
      </c>
      <c r="T49" s="33">
        <f t="shared" si="48"/>
        <v>6.86</v>
      </c>
      <c r="U49" s="92">
        <v>0</v>
      </c>
      <c r="V49" s="92">
        <v>0</v>
      </c>
      <c r="W49" s="92">
        <v>0</v>
      </c>
      <c r="X49" s="92">
        <v>0</v>
      </c>
      <c r="Y49" s="39">
        <f t="shared" si="43"/>
        <v>0</v>
      </c>
      <c r="Z49" s="33">
        <f t="shared" si="44"/>
        <v>0</v>
      </c>
      <c r="AA49" s="92" t="s">
        <v>167</v>
      </c>
      <c r="AB49" s="157"/>
    </row>
    <row r="50" spans="1:28" ht="175.5" customHeight="1" x14ac:dyDescent="0.25">
      <c r="A50" s="128">
        <f t="shared" si="47"/>
        <v>10</v>
      </c>
      <c r="B50" s="92" t="s">
        <v>696</v>
      </c>
      <c r="C50" s="92" t="s">
        <v>697</v>
      </c>
      <c r="D50" s="16" t="s">
        <v>1016</v>
      </c>
      <c r="E50" s="92">
        <v>10</v>
      </c>
      <c r="F50" s="92" t="s">
        <v>722</v>
      </c>
      <c r="G50" s="17" t="s">
        <v>723</v>
      </c>
      <c r="H50" s="92">
        <v>21</v>
      </c>
      <c r="I50" s="92" t="s">
        <v>697</v>
      </c>
      <c r="J50" s="92" t="s">
        <v>127</v>
      </c>
      <c r="K50" s="92" t="s">
        <v>724</v>
      </c>
      <c r="L50" s="92">
        <v>37</v>
      </c>
      <c r="M50" s="92">
        <v>1</v>
      </c>
      <c r="N50" s="92">
        <v>38</v>
      </c>
      <c r="O50" s="43">
        <v>0</v>
      </c>
      <c r="P50" s="43">
        <f t="shared" si="41"/>
        <v>0</v>
      </c>
      <c r="Q50" s="43">
        <f t="shared" si="42"/>
        <v>0</v>
      </c>
      <c r="R50" s="33">
        <v>0</v>
      </c>
      <c r="S50" s="33">
        <v>2.2000000000000002</v>
      </c>
      <c r="T50" s="33">
        <f t="shared" si="48"/>
        <v>2.2000000000000002</v>
      </c>
      <c r="U50" s="92">
        <v>0</v>
      </c>
      <c r="V50" s="92">
        <v>0</v>
      </c>
      <c r="W50" s="92">
        <v>0</v>
      </c>
      <c r="X50" s="92">
        <v>0</v>
      </c>
      <c r="Y50" s="39">
        <f t="shared" si="43"/>
        <v>0</v>
      </c>
      <c r="Z50" s="33">
        <f t="shared" si="44"/>
        <v>0</v>
      </c>
      <c r="AA50" s="92" t="s">
        <v>167</v>
      </c>
      <c r="AB50" s="157"/>
    </row>
    <row r="51" spans="1:28" ht="156.75" customHeight="1" x14ac:dyDescent="0.25">
      <c r="A51" s="128">
        <f t="shared" si="47"/>
        <v>11</v>
      </c>
      <c r="B51" s="92" t="s">
        <v>696</v>
      </c>
      <c r="C51" s="92" t="s">
        <v>697</v>
      </c>
      <c r="D51" s="16" t="s">
        <v>1015</v>
      </c>
      <c r="E51" s="92">
        <v>10</v>
      </c>
      <c r="F51" s="92" t="s">
        <v>725</v>
      </c>
      <c r="G51" s="17" t="s">
        <v>726</v>
      </c>
      <c r="H51" s="92">
        <v>21</v>
      </c>
      <c r="I51" s="92" t="s">
        <v>697</v>
      </c>
      <c r="J51" s="92" t="s">
        <v>127</v>
      </c>
      <c r="K51" s="92" t="s">
        <v>727</v>
      </c>
      <c r="L51" s="92">
        <v>37</v>
      </c>
      <c r="M51" s="92">
        <v>1</v>
      </c>
      <c r="N51" s="92">
        <v>38</v>
      </c>
      <c r="O51" s="43">
        <v>0</v>
      </c>
      <c r="P51" s="43">
        <f t="shared" si="41"/>
        <v>0</v>
      </c>
      <c r="Q51" s="43">
        <f t="shared" si="42"/>
        <v>0</v>
      </c>
      <c r="R51" s="33">
        <v>0</v>
      </c>
      <c r="S51" s="33">
        <v>3.66</v>
      </c>
      <c r="T51" s="33">
        <f t="shared" si="48"/>
        <v>3.66</v>
      </c>
      <c r="U51" s="92">
        <v>0</v>
      </c>
      <c r="V51" s="92">
        <v>0</v>
      </c>
      <c r="W51" s="92">
        <v>0</v>
      </c>
      <c r="X51" s="92">
        <v>0</v>
      </c>
      <c r="Y51" s="39">
        <f t="shared" si="43"/>
        <v>0</v>
      </c>
      <c r="Z51" s="33">
        <f t="shared" si="44"/>
        <v>0</v>
      </c>
      <c r="AA51" s="92" t="s">
        <v>180</v>
      </c>
      <c r="AB51" s="157"/>
    </row>
    <row r="52" spans="1:28" ht="186.75" customHeight="1" x14ac:dyDescent="0.25">
      <c r="A52" s="128">
        <f t="shared" si="47"/>
        <v>12</v>
      </c>
      <c r="B52" s="92" t="s">
        <v>696</v>
      </c>
      <c r="C52" s="92" t="s">
        <v>697</v>
      </c>
      <c r="D52" s="16" t="s">
        <v>1012</v>
      </c>
      <c r="E52" s="92">
        <v>10</v>
      </c>
      <c r="F52" s="92" t="s">
        <v>728</v>
      </c>
      <c r="G52" s="17" t="s">
        <v>729</v>
      </c>
      <c r="H52" s="92">
        <v>21</v>
      </c>
      <c r="I52" s="92" t="s">
        <v>697</v>
      </c>
      <c r="J52" s="92" t="s">
        <v>127</v>
      </c>
      <c r="K52" s="92" t="s">
        <v>730</v>
      </c>
      <c r="L52" s="92">
        <v>58</v>
      </c>
      <c r="M52" s="92">
        <v>0.5</v>
      </c>
      <c r="N52" s="92">
        <v>58</v>
      </c>
      <c r="O52" s="43">
        <v>0</v>
      </c>
      <c r="P52" s="43">
        <f t="shared" si="41"/>
        <v>0</v>
      </c>
      <c r="Q52" s="43">
        <f t="shared" si="42"/>
        <v>0</v>
      </c>
      <c r="R52" s="33">
        <v>0</v>
      </c>
      <c r="S52" s="33">
        <v>2.19</v>
      </c>
      <c r="T52" s="33">
        <f t="shared" si="48"/>
        <v>2.19</v>
      </c>
      <c r="U52" s="92">
        <v>0</v>
      </c>
      <c r="V52" s="92">
        <v>0</v>
      </c>
      <c r="W52" s="92">
        <v>0</v>
      </c>
      <c r="X52" s="92">
        <v>0</v>
      </c>
      <c r="Y52" s="39">
        <f t="shared" si="43"/>
        <v>0</v>
      </c>
      <c r="Z52" s="33">
        <f t="shared" si="44"/>
        <v>0</v>
      </c>
      <c r="AA52" s="92" t="s">
        <v>180</v>
      </c>
      <c r="AB52" s="157"/>
    </row>
    <row r="53" spans="1:28" ht="92.25" customHeight="1" x14ac:dyDescent="0.25">
      <c r="A53" s="128">
        <f t="shared" si="47"/>
        <v>13</v>
      </c>
      <c r="B53" s="92" t="s">
        <v>696</v>
      </c>
      <c r="C53" s="92" t="s">
        <v>697</v>
      </c>
      <c r="D53" s="16" t="s">
        <v>1013</v>
      </c>
      <c r="E53" s="92">
        <v>10</v>
      </c>
      <c r="F53" s="92" t="s">
        <v>731</v>
      </c>
      <c r="G53" s="17" t="s">
        <v>732</v>
      </c>
      <c r="H53" s="92">
        <v>21</v>
      </c>
      <c r="I53" s="92" t="s">
        <v>697</v>
      </c>
      <c r="J53" s="92" t="s">
        <v>127</v>
      </c>
      <c r="K53" s="92" t="s">
        <v>727</v>
      </c>
      <c r="L53" s="92">
        <v>42</v>
      </c>
      <c r="M53" s="92">
        <v>3.5</v>
      </c>
      <c r="N53" s="92">
        <v>45.5</v>
      </c>
      <c r="O53" s="43">
        <v>0</v>
      </c>
      <c r="P53" s="43">
        <f t="shared" ref="P53:P55" si="49">R53*0.5</f>
        <v>0</v>
      </c>
      <c r="Q53" s="43">
        <f t="shared" ref="Q53:Q55" si="50">R53*0.5</f>
        <v>0</v>
      </c>
      <c r="R53" s="33">
        <v>0</v>
      </c>
      <c r="S53" s="33">
        <v>2.57</v>
      </c>
      <c r="T53" s="33">
        <f t="shared" si="48"/>
        <v>2.57</v>
      </c>
      <c r="U53" s="92">
        <v>0</v>
      </c>
      <c r="V53" s="92">
        <v>0</v>
      </c>
      <c r="W53" s="92">
        <v>0</v>
      </c>
      <c r="X53" s="92">
        <v>0</v>
      </c>
      <c r="Y53" s="39">
        <f t="shared" ref="Y53:Y55" si="51">U53+V53+W53+X53</f>
        <v>0</v>
      </c>
      <c r="Z53" s="33">
        <f t="shared" ref="Z53:Z55" si="52">Y53/382</f>
        <v>0</v>
      </c>
      <c r="AA53" s="92" t="s">
        <v>180</v>
      </c>
      <c r="AB53" s="157"/>
    </row>
    <row r="54" spans="1:28" s="82" customFormat="1" ht="69" customHeight="1" x14ac:dyDescent="0.25">
      <c r="A54" s="128">
        <f t="shared" si="47"/>
        <v>14</v>
      </c>
      <c r="B54" s="92" t="s">
        <v>696</v>
      </c>
      <c r="C54" s="92" t="s">
        <v>697</v>
      </c>
      <c r="D54" s="16" t="s">
        <v>1029</v>
      </c>
      <c r="E54" s="92">
        <v>10</v>
      </c>
      <c r="F54" s="92" t="s">
        <v>1030</v>
      </c>
      <c r="G54" s="29" t="s">
        <v>1031</v>
      </c>
      <c r="H54" s="92">
        <v>21</v>
      </c>
      <c r="I54" s="92" t="s">
        <v>697</v>
      </c>
      <c r="J54" s="92" t="s">
        <v>127</v>
      </c>
      <c r="K54" s="92" t="s">
        <v>1032</v>
      </c>
      <c r="L54" s="92">
        <v>17</v>
      </c>
      <c r="M54" s="92">
        <v>0</v>
      </c>
      <c r="N54" s="92">
        <v>0</v>
      </c>
      <c r="O54" s="43">
        <v>0</v>
      </c>
      <c r="P54" s="43">
        <f t="shared" si="49"/>
        <v>0</v>
      </c>
      <c r="Q54" s="43">
        <f t="shared" si="50"/>
        <v>0</v>
      </c>
      <c r="R54" s="33">
        <v>0</v>
      </c>
      <c r="S54" s="33">
        <v>1.6</v>
      </c>
      <c r="T54" s="33">
        <v>1.6</v>
      </c>
      <c r="U54" s="92">
        <v>0</v>
      </c>
      <c r="V54" s="92">
        <v>0</v>
      </c>
      <c r="W54" s="92">
        <v>0</v>
      </c>
      <c r="X54" s="92">
        <v>0</v>
      </c>
      <c r="Y54" s="39">
        <f t="shared" si="51"/>
        <v>0</v>
      </c>
      <c r="Z54" s="33">
        <f t="shared" si="52"/>
        <v>0</v>
      </c>
      <c r="AA54" s="92" t="s">
        <v>150</v>
      </c>
      <c r="AB54" s="93"/>
    </row>
    <row r="55" spans="1:28" s="88" customFormat="1" ht="80.25" customHeight="1" x14ac:dyDescent="0.25">
      <c r="A55" s="128">
        <f t="shared" si="47"/>
        <v>15</v>
      </c>
      <c r="B55" s="40" t="s">
        <v>696</v>
      </c>
      <c r="C55" s="40" t="s">
        <v>697</v>
      </c>
      <c r="D55" s="18" t="s">
        <v>1014</v>
      </c>
      <c r="E55" s="40">
        <v>10</v>
      </c>
      <c r="F55" s="127" t="s">
        <v>1037</v>
      </c>
      <c r="G55" s="86" t="s">
        <v>1038</v>
      </c>
      <c r="H55" s="40">
        <v>21</v>
      </c>
      <c r="I55" s="40" t="s">
        <v>697</v>
      </c>
      <c r="J55" s="40" t="s">
        <v>127</v>
      </c>
      <c r="K55" s="127" t="s">
        <v>1039</v>
      </c>
      <c r="L55" s="127">
        <v>0</v>
      </c>
      <c r="M55" s="127">
        <v>0</v>
      </c>
      <c r="N55" s="127">
        <v>0</v>
      </c>
      <c r="O55" s="27">
        <v>0</v>
      </c>
      <c r="P55" s="27">
        <f t="shared" si="49"/>
        <v>0</v>
      </c>
      <c r="Q55" s="27">
        <f t="shared" si="50"/>
        <v>0</v>
      </c>
      <c r="R55" s="44">
        <v>0</v>
      </c>
      <c r="S55" s="44">
        <v>2.52</v>
      </c>
      <c r="T55" s="44">
        <f>R55+S55</f>
        <v>2.52</v>
      </c>
      <c r="U55" s="40">
        <v>0</v>
      </c>
      <c r="V55" s="40">
        <v>0</v>
      </c>
      <c r="W55" s="40">
        <v>0</v>
      </c>
      <c r="X55" s="40">
        <v>0</v>
      </c>
      <c r="Y55" s="87">
        <f t="shared" si="51"/>
        <v>0</v>
      </c>
      <c r="Z55" s="44">
        <f t="shared" si="52"/>
        <v>0</v>
      </c>
      <c r="AA55" s="40" t="s">
        <v>147</v>
      </c>
      <c r="AB55" s="40"/>
    </row>
    <row r="56" spans="1:28" ht="22.15" customHeight="1" x14ac:dyDescent="0.25">
      <c r="A56" s="46"/>
      <c r="B56" s="46"/>
      <c r="C56" s="46"/>
      <c r="D56" s="46" t="s">
        <v>18</v>
      </c>
      <c r="E56" s="46"/>
      <c r="F56" s="46"/>
      <c r="G56" s="46"/>
      <c r="H56" s="46"/>
      <c r="I56" s="46"/>
      <c r="J56" s="46"/>
      <c r="K56" s="46"/>
      <c r="L56" s="46"/>
      <c r="M56" s="46"/>
      <c r="N56" s="33"/>
      <c r="O56" s="33">
        <f t="shared" ref="O56:Z56" si="53">SUM(O41:O55)</f>
        <v>0</v>
      </c>
      <c r="P56" s="33">
        <f t="shared" si="53"/>
        <v>0.09</v>
      </c>
      <c r="Q56" s="33">
        <f t="shared" si="53"/>
        <v>0.09</v>
      </c>
      <c r="R56" s="33">
        <f t="shared" si="53"/>
        <v>0.18</v>
      </c>
      <c r="S56" s="33">
        <f t="shared" si="53"/>
        <v>60.62</v>
      </c>
      <c r="T56" s="33">
        <f t="shared" si="53"/>
        <v>60.800000000000004</v>
      </c>
      <c r="U56" s="79">
        <f t="shared" si="53"/>
        <v>0</v>
      </c>
      <c r="V56" s="79">
        <f t="shared" si="53"/>
        <v>0</v>
      </c>
      <c r="W56" s="79">
        <f t="shared" si="53"/>
        <v>0</v>
      </c>
      <c r="X56" s="79">
        <f t="shared" si="53"/>
        <v>0</v>
      </c>
      <c r="Y56" s="79">
        <f t="shared" si="53"/>
        <v>0</v>
      </c>
      <c r="Z56" s="33">
        <f t="shared" si="53"/>
        <v>0</v>
      </c>
      <c r="AA56" s="46"/>
      <c r="AB56" s="46"/>
    </row>
    <row r="57" spans="1:28" ht="31.15" customHeight="1" x14ac:dyDescent="0.25">
      <c r="A57" s="211" t="s">
        <v>595</v>
      </c>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row>
    <row r="58" spans="1:28" ht="67.5" customHeight="1" x14ac:dyDescent="0.25">
      <c r="A58" s="92">
        <v>1</v>
      </c>
      <c r="B58" s="107" t="s">
        <v>424</v>
      </c>
      <c r="C58" s="92" t="s">
        <v>401</v>
      </c>
      <c r="D58" s="16" t="s">
        <v>1085</v>
      </c>
      <c r="E58" s="92">
        <v>10</v>
      </c>
      <c r="F58" s="92" t="s">
        <v>402</v>
      </c>
      <c r="G58" s="63" t="s">
        <v>1084</v>
      </c>
      <c r="H58" s="92">
        <v>19</v>
      </c>
      <c r="I58" s="92" t="s">
        <v>401</v>
      </c>
      <c r="J58" s="92" t="s">
        <v>127</v>
      </c>
      <c r="K58" s="92" t="s">
        <v>403</v>
      </c>
      <c r="L58" s="92">
        <v>1.2</v>
      </c>
      <c r="M58" s="92">
        <v>0.8</v>
      </c>
      <c r="N58" s="92">
        <v>2</v>
      </c>
      <c r="O58" s="43">
        <v>0</v>
      </c>
      <c r="P58" s="43">
        <f t="shared" ref="P58:P69" si="54">R58*0.5</f>
        <v>1.05</v>
      </c>
      <c r="Q58" s="43">
        <f t="shared" ref="Q58:Q69" si="55">R58*0.5</f>
        <v>1.05</v>
      </c>
      <c r="R58" s="33">
        <v>2.1</v>
      </c>
      <c r="S58" s="43">
        <v>0</v>
      </c>
      <c r="T58" s="33">
        <f>R58+S58</f>
        <v>2.1</v>
      </c>
      <c r="U58" s="20">
        <f t="shared" ref="U58" si="56">245*Z58</f>
        <v>146.2303664921466</v>
      </c>
      <c r="V58" s="20">
        <f t="shared" ref="V58" si="57">108*Z58</f>
        <v>64.460732984293188</v>
      </c>
      <c r="W58" s="20">
        <f t="shared" ref="W58" si="58">29*Z58</f>
        <v>17.308900523560208</v>
      </c>
      <c r="X58" s="92">
        <v>0</v>
      </c>
      <c r="Y58" s="79">
        <v>228</v>
      </c>
      <c r="Z58" s="124">
        <f t="shared" ref="Z58:Z69" si="59">Y58/382</f>
        <v>0.59685863874345546</v>
      </c>
      <c r="AA58" s="92" t="s">
        <v>180</v>
      </c>
      <c r="AB58" s="157" t="s">
        <v>266</v>
      </c>
    </row>
    <row r="59" spans="1:28" ht="67.5" customHeight="1" x14ac:dyDescent="0.25">
      <c r="A59" s="92">
        <v>2</v>
      </c>
      <c r="B59" s="107" t="s">
        <v>424</v>
      </c>
      <c r="C59" s="92" t="s">
        <v>1080</v>
      </c>
      <c r="D59" s="18" t="s">
        <v>1081</v>
      </c>
      <c r="E59" s="92">
        <v>10</v>
      </c>
      <c r="F59" s="92" t="s">
        <v>1082</v>
      </c>
      <c r="G59" s="63" t="s">
        <v>1083</v>
      </c>
      <c r="H59" s="92">
        <v>19</v>
      </c>
      <c r="I59" s="92" t="s">
        <v>401</v>
      </c>
      <c r="J59" s="92" t="s">
        <v>127</v>
      </c>
      <c r="K59" s="92" t="s">
        <v>403</v>
      </c>
      <c r="L59" s="92">
        <v>1.2</v>
      </c>
      <c r="M59" s="92">
        <v>0.8</v>
      </c>
      <c r="N59" s="92">
        <v>2</v>
      </c>
      <c r="O59" s="43">
        <v>0</v>
      </c>
      <c r="P59" s="43">
        <f t="shared" ref="P59" si="60">R59*0.5</f>
        <v>0.56000000000000005</v>
      </c>
      <c r="Q59" s="43">
        <f t="shared" ref="Q59" si="61">R59*0.5</f>
        <v>0.56000000000000005</v>
      </c>
      <c r="R59" s="33">
        <v>1.1200000000000001</v>
      </c>
      <c r="S59" s="43">
        <v>0</v>
      </c>
      <c r="T59" s="33">
        <f>R59+S59</f>
        <v>1.1200000000000001</v>
      </c>
      <c r="U59" s="20">
        <v>0</v>
      </c>
      <c r="V59" s="20">
        <v>0</v>
      </c>
      <c r="W59" s="20">
        <v>0</v>
      </c>
      <c r="X59" s="92">
        <v>0</v>
      </c>
      <c r="Y59" s="79">
        <f>U59+V59+W59+X59</f>
        <v>0</v>
      </c>
      <c r="Z59" s="125">
        <f t="shared" si="59"/>
        <v>0</v>
      </c>
      <c r="AA59" s="92" t="s">
        <v>180</v>
      </c>
      <c r="AB59" s="157" t="s">
        <v>266</v>
      </c>
    </row>
    <row r="60" spans="1:28" ht="89.25" customHeight="1" x14ac:dyDescent="0.25">
      <c r="A60" s="92">
        <v>3</v>
      </c>
      <c r="B60" s="107" t="s">
        <v>424</v>
      </c>
      <c r="C60" s="92" t="s">
        <v>401</v>
      </c>
      <c r="D60" s="21" t="s">
        <v>1022</v>
      </c>
      <c r="E60" s="92">
        <v>10</v>
      </c>
      <c r="F60" s="92" t="s">
        <v>404</v>
      </c>
      <c r="G60" s="92" t="s">
        <v>405</v>
      </c>
      <c r="H60" s="92">
        <v>19</v>
      </c>
      <c r="I60" s="92" t="s">
        <v>401</v>
      </c>
      <c r="J60" s="92" t="s">
        <v>127</v>
      </c>
      <c r="K60" s="92" t="s">
        <v>406</v>
      </c>
      <c r="L60" s="92">
        <v>27</v>
      </c>
      <c r="M60" s="92">
        <v>3</v>
      </c>
      <c r="N60" s="92">
        <v>30</v>
      </c>
      <c r="O60" s="43">
        <v>0</v>
      </c>
      <c r="P60" s="43">
        <f t="shared" si="54"/>
        <v>0.11</v>
      </c>
      <c r="Q60" s="43">
        <f t="shared" si="55"/>
        <v>0.11</v>
      </c>
      <c r="R60" s="33">
        <v>0.22</v>
      </c>
      <c r="S60" s="43">
        <v>0</v>
      </c>
      <c r="T60" s="33">
        <f t="shared" ref="T60:T69" si="62">R60+S60</f>
        <v>0.22</v>
      </c>
      <c r="U60" s="20">
        <f t="shared" ref="U60" si="63">245*Z60</f>
        <v>37.198952879581149</v>
      </c>
      <c r="V60" s="20">
        <f t="shared" ref="V60" si="64">108*Z60</f>
        <v>16.397905759162303</v>
      </c>
      <c r="W60" s="20">
        <f>29*Z60</f>
        <v>4.4031413612565444</v>
      </c>
      <c r="X60" s="92">
        <v>0</v>
      </c>
      <c r="Y60" s="79">
        <v>58</v>
      </c>
      <c r="Z60" s="124">
        <f t="shared" si="59"/>
        <v>0.15183246073298429</v>
      </c>
      <c r="AA60" s="92" t="s">
        <v>180</v>
      </c>
      <c r="AB60" s="157" t="s">
        <v>266</v>
      </c>
    </row>
    <row r="61" spans="1:28" ht="73.5" customHeight="1" x14ac:dyDescent="0.25">
      <c r="A61" s="92">
        <v>4</v>
      </c>
      <c r="B61" s="107" t="s">
        <v>424</v>
      </c>
      <c r="C61" s="92" t="s">
        <v>401</v>
      </c>
      <c r="D61" s="21" t="s">
        <v>1023</v>
      </c>
      <c r="E61" s="92">
        <v>10</v>
      </c>
      <c r="F61" s="92" t="s">
        <v>407</v>
      </c>
      <c r="G61" s="92" t="s">
        <v>408</v>
      </c>
      <c r="H61" s="92">
        <v>19</v>
      </c>
      <c r="I61" s="92" t="s">
        <v>401</v>
      </c>
      <c r="J61" s="92" t="s">
        <v>127</v>
      </c>
      <c r="K61" s="92" t="s">
        <v>409</v>
      </c>
      <c r="L61" s="92">
        <v>16</v>
      </c>
      <c r="M61" s="92">
        <v>4</v>
      </c>
      <c r="N61" s="92">
        <v>20</v>
      </c>
      <c r="O61" s="43">
        <v>0</v>
      </c>
      <c r="P61" s="43">
        <f t="shared" si="54"/>
        <v>0.315</v>
      </c>
      <c r="Q61" s="43">
        <f t="shared" si="55"/>
        <v>0.315</v>
      </c>
      <c r="R61" s="33">
        <v>0.63</v>
      </c>
      <c r="S61" s="43">
        <v>0</v>
      </c>
      <c r="T61" s="33">
        <f t="shared" si="62"/>
        <v>0.63</v>
      </c>
      <c r="U61" s="20">
        <f t="shared" ref="U61:U69" si="65">245*Z61</f>
        <v>48.743455497382193</v>
      </c>
      <c r="V61" s="20">
        <f t="shared" ref="V61:V69" si="66">108*Z61</f>
        <v>21.486910994764397</v>
      </c>
      <c r="W61" s="20">
        <f t="shared" ref="W61:W69" si="67">29*Z61</f>
        <v>5.7696335078534027</v>
      </c>
      <c r="X61" s="92">
        <v>0</v>
      </c>
      <c r="Y61" s="79">
        <v>76</v>
      </c>
      <c r="Z61" s="124">
        <f t="shared" si="59"/>
        <v>0.19895287958115182</v>
      </c>
      <c r="AA61" s="92" t="s">
        <v>180</v>
      </c>
      <c r="AB61" s="157" t="s">
        <v>266</v>
      </c>
    </row>
    <row r="62" spans="1:28" ht="63" customHeight="1" x14ac:dyDescent="0.25">
      <c r="A62" s="92">
        <v>5</v>
      </c>
      <c r="B62" s="107" t="s">
        <v>424</v>
      </c>
      <c r="C62" s="92" t="s">
        <v>401</v>
      </c>
      <c r="D62" s="21" t="s">
        <v>1024</v>
      </c>
      <c r="E62" s="92">
        <v>10</v>
      </c>
      <c r="F62" s="92" t="s">
        <v>410</v>
      </c>
      <c r="G62" s="19" t="s">
        <v>411</v>
      </c>
      <c r="H62" s="92">
        <v>19</v>
      </c>
      <c r="I62" s="92" t="s">
        <v>401</v>
      </c>
      <c r="J62" s="92" t="s">
        <v>127</v>
      </c>
      <c r="K62" s="92" t="s">
        <v>412</v>
      </c>
      <c r="L62" s="92">
        <v>17</v>
      </c>
      <c r="M62" s="92">
        <v>3</v>
      </c>
      <c r="N62" s="92">
        <v>20</v>
      </c>
      <c r="O62" s="43">
        <v>0</v>
      </c>
      <c r="P62" s="43">
        <f t="shared" si="54"/>
        <v>0.105</v>
      </c>
      <c r="Q62" s="43">
        <f t="shared" si="55"/>
        <v>0.105</v>
      </c>
      <c r="R62" s="33">
        <v>0.21</v>
      </c>
      <c r="S62" s="43">
        <v>0</v>
      </c>
      <c r="T62" s="33">
        <f t="shared" si="62"/>
        <v>0.21</v>
      </c>
      <c r="U62" s="20">
        <f t="shared" si="65"/>
        <v>41.047120418848174</v>
      </c>
      <c r="V62" s="20">
        <f t="shared" si="66"/>
        <v>18.094240837696336</v>
      </c>
      <c r="W62" s="20">
        <f t="shared" si="67"/>
        <v>4.8586387434554981</v>
      </c>
      <c r="X62" s="92">
        <v>0</v>
      </c>
      <c r="Y62" s="79">
        <v>64</v>
      </c>
      <c r="Z62" s="124">
        <f t="shared" si="59"/>
        <v>0.16753926701570682</v>
      </c>
      <c r="AA62" s="92" t="s">
        <v>180</v>
      </c>
      <c r="AB62" s="157" t="s">
        <v>266</v>
      </c>
    </row>
    <row r="63" spans="1:28" ht="65.25" customHeight="1" x14ac:dyDescent="0.25">
      <c r="A63" s="92">
        <v>6</v>
      </c>
      <c r="B63" s="21" t="s">
        <v>425</v>
      </c>
      <c r="C63" s="92" t="s">
        <v>413</v>
      </c>
      <c r="D63" s="21" t="s">
        <v>1086</v>
      </c>
      <c r="E63" s="92">
        <v>10</v>
      </c>
      <c r="F63" s="92" t="s">
        <v>414</v>
      </c>
      <c r="G63" s="40" t="s">
        <v>1090</v>
      </c>
      <c r="H63" s="92">
        <v>19</v>
      </c>
      <c r="I63" s="92" t="s">
        <v>413</v>
      </c>
      <c r="J63" s="92" t="s">
        <v>127</v>
      </c>
      <c r="K63" s="92" t="s">
        <v>415</v>
      </c>
      <c r="L63" s="92">
        <v>12</v>
      </c>
      <c r="M63" s="92">
        <v>8</v>
      </c>
      <c r="N63" s="92">
        <v>20</v>
      </c>
      <c r="O63" s="43">
        <v>0</v>
      </c>
      <c r="P63" s="43">
        <f t="shared" si="54"/>
        <v>0.45500000000000002</v>
      </c>
      <c r="Q63" s="43">
        <f t="shared" si="55"/>
        <v>0.45500000000000002</v>
      </c>
      <c r="R63" s="33">
        <v>0.91</v>
      </c>
      <c r="S63" s="43">
        <v>0</v>
      </c>
      <c r="T63" s="33">
        <f t="shared" si="62"/>
        <v>0.91</v>
      </c>
      <c r="U63" s="20">
        <f t="shared" si="65"/>
        <v>50.667539267015705</v>
      </c>
      <c r="V63" s="20">
        <f t="shared" si="66"/>
        <v>22.335078534031414</v>
      </c>
      <c r="W63" s="20">
        <f t="shared" si="67"/>
        <v>5.9973821989528791</v>
      </c>
      <c r="X63" s="92">
        <v>0</v>
      </c>
      <c r="Y63" s="79">
        <v>79</v>
      </c>
      <c r="Z63" s="124">
        <f t="shared" si="59"/>
        <v>0.20680628272251309</v>
      </c>
      <c r="AA63" s="92" t="s">
        <v>180</v>
      </c>
      <c r="AB63" s="157" t="s">
        <v>266</v>
      </c>
    </row>
    <row r="64" spans="1:28" ht="63.75" customHeight="1" x14ac:dyDescent="0.25">
      <c r="A64" s="92">
        <v>7</v>
      </c>
      <c r="B64" s="21" t="s">
        <v>425</v>
      </c>
      <c r="C64" s="92" t="s">
        <v>413</v>
      </c>
      <c r="D64" s="121" t="s">
        <v>1087</v>
      </c>
      <c r="E64" s="92">
        <v>11</v>
      </c>
      <c r="F64" s="92" t="s">
        <v>1088</v>
      </c>
      <c r="G64" s="40" t="s">
        <v>1089</v>
      </c>
      <c r="H64" s="92">
        <v>19</v>
      </c>
      <c r="I64" s="92" t="s">
        <v>413</v>
      </c>
      <c r="J64" s="92" t="s">
        <v>127</v>
      </c>
      <c r="K64" s="92" t="s">
        <v>415</v>
      </c>
      <c r="L64" s="92">
        <v>12</v>
      </c>
      <c r="M64" s="92">
        <v>8</v>
      </c>
      <c r="N64" s="92">
        <v>20</v>
      </c>
      <c r="O64" s="43">
        <v>0</v>
      </c>
      <c r="P64" s="43">
        <f t="shared" si="54"/>
        <v>0.39</v>
      </c>
      <c r="Q64" s="43">
        <f t="shared" si="55"/>
        <v>0.39</v>
      </c>
      <c r="R64" s="33">
        <v>0.78</v>
      </c>
      <c r="S64" s="43">
        <v>0</v>
      </c>
      <c r="T64" s="33">
        <f t="shared" si="62"/>
        <v>0.78</v>
      </c>
      <c r="U64" s="40">
        <v>0</v>
      </c>
      <c r="V64" s="40">
        <v>0</v>
      </c>
      <c r="W64" s="40">
        <v>0</v>
      </c>
      <c r="X64" s="40">
        <v>0</v>
      </c>
      <c r="Y64" s="87">
        <f t="shared" ref="Y64" si="68">U64+V64+W64+X64</f>
        <v>0</v>
      </c>
      <c r="Z64" s="124">
        <f t="shared" si="59"/>
        <v>0</v>
      </c>
      <c r="AA64" s="92" t="s">
        <v>180</v>
      </c>
      <c r="AB64" s="157" t="s">
        <v>266</v>
      </c>
    </row>
    <row r="65" spans="1:28" ht="89.25" customHeight="1" x14ac:dyDescent="0.25">
      <c r="A65" s="92">
        <v>8</v>
      </c>
      <c r="B65" s="107" t="s">
        <v>424</v>
      </c>
      <c r="C65" s="92" t="s">
        <v>401</v>
      </c>
      <c r="D65" s="21" t="s">
        <v>1091</v>
      </c>
      <c r="E65" s="92">
        <v>10</v>
      </c>
      <c r="F65" s="92" t="s">
        <v>416</v>
      </c>
      <c r="G65" s="92" t="s">
        <v>1095</v>
      </c>
      <c r="H65" s="92">
        <v>19</v>
      </c>
      <c r="I65" s="92" t="s">
        <v>401</v>
      </c>
      <c r="J65" s="92" t="s">
        <v>127</v>
      </c>
      <c r="K65" s="92" t="s">
        <v>417</v>
      </c>
      <c r="L65" s="92">
        <v>6</v>
      </c>
      <c r="M65" s="92">
        <v>2</v>
      </c>
      <c r="N65" s="92">
        <v>8</v>
      </c>
      <c r="O65" s="43">
        <v>0</v>
      </c>
      <c r="P65" s="43">
        <f t="shared" si="54"/>
        <v>1.405</v>
      </c>
      <c r="Q65" s="43">
        <f t="shared" si="55"/>
        <v>1.405</v>
      </c>
      <c r="R65" s="33">
        <v>2.81</v>
      </c>
      <c r="S65" s="43">
        <v>0</v>
      </c>
      <c r="T65" s="33">
        <f t="shared" si="62"/>
        <v>2.81</v>
      </c>
      <c r="U65" s="20">
        <f t="shared" si="65"/>
        <v>140.45811518324606</v>
      </c>
      <c r="V65" s="20">
        <f t="shared" si="66"/>
        <v>61.916230366492144</v>
      </c>
      <c r="W65" s="20">
        <f t="shared" si="67"/>
        <v>16.625654450261781</v>
      </c>
      <c r="X65" s="92">
        <v>0</v>
      </c>
      <c r="Y65" s="79">
        <v>219</v>
      </c>
      <c r="Z65" s="124">
        <f t="shared" si="59"/>
        <v>0.57329842931937169</v>
      </c>
      <c r="AA65" s="92" t="s">
        <v>150</v>
      </c>
      <c r="AB65" s="157" t="s">
        <v>266</v>
      </c>
    </row>
    <row r="66" spans="1:28" ht="67.5" customHeight="1" x14ac:dyDescent="0.25">
      <c r="A66" s="92">
        <v>9</v>
      </c>
      <c r="B66" s="107" t="s">
        <v>424</v>
      </c>
      <c r="C66" s="92" t="s">
        <v>401</v>
      </c>
      <c r="D66" s="121" t="s">
        <v>1092</v>
      </c>
      <c r="E66" s="92">
        <v>10</v>
      </c>
      <c r="F66" s="92" t="s">
        <v>1093</v>
      </c>
      <c r="G66" s="92" t="s">
        <v>1094</v>
      </c>
      <c r="H66" s="92">
        <v>19</v>
      </c>
      <c r="I66" s="92" t="s">
        <v>1080</v>
      </c>
      <c r="J66" s="92" t="s">
        <v>127</v>
      </c>
      <c r="K66" s="92" t="s">
        <v>417</v>
      </c>
      <c r="L66" s="92">
        <v>6</v>
      </c>
      <c r="M66" s="92">
        <v>2</v>
      </c>
      <c r="N66" s="92">
        <v>8</v>
      </c>
      <c r="O66" s="43">
        <v>0</v>
      </c>
      <c r="P66" s="43">
        <f t="shared" si="54"/>
        <v>1.155</v>
      </c>
      <c r="Q66" s="43">
        <f t="shared" si="55"/>
        <v>1.155</v>
      </c>
      <c r="R66" s="33">
        <v>2.31</v>
      </c>
      <c r="S66" s="43">
        <v>0</v>
      </c>
      <c r="T66" s="33">
        <f t="shared" si="62"/>
        <v>2.31</v>
      </c>
      <c r="U66" s="40">
        <v>0</v>
      </c>
      <c r="V66" s="40">
        <v>0</v>
      </c>
      <c r="W66" s="40">
        <v>0</v>
      </c>
      <c r="X66" s="40">
        <v>0</v>
      </c>
      <c r="Y66" s="87">
        <f t="shared" ref="Y66" si="69">U66+V66+W66+X66</f>
        <v>0</v>
      </c>
      <c r="Z66" s="124">
        <f t="shared" si="59"/>
        <v>0</v>
      </c>
      <c r="AA66" s="92" t="s">
        <v>150</v>
      </c>
      <c r="AB66" s="157" t="s">
        <v>266</v>
      </c>
    </row>
    <row r="67" spans="1:28" ht="60.75" customHeight="1" x14ac:dyDescent="0.25">
      <c r="A67" s="92">
        <v>10</v>
      </c>
      <c r="B67" s="107" t="s">
        <v>426</v>
      </c>
      <c r="C67" s="92" t="s">
        <v>418</v>
      </c>
      <c r="D67" s="21" t="s">
        <v>1096</v>
      </c>
      <c r="E67" s="92">
        <v>10</v>
      </c>
      <c r="F67" s="92" t="s">
        <v>419</v>
      </c>
      <c r="G67" s="92" t="s">
        <v>1098</v>
      </c>
      <c r="H67" s="92">
        <v>19</v>
      </c>
      <c r="I67" s="92" t="s">
        <v>418</v>
      </c>
      <c r="J67" s="92" t="s">
        <v>127</v>
      </c>
      <c r="K67" s="92" t="s">
        <v>420</v>
      </c>
      <c r="L67" s="92">
        <v>28</v>
      </c>
      <c r="M67" s="92">
        <v>7</v>
      </c>
      <c r="N67" s="92">
        <v>35</v>
      </c>
      <c r="O67" s="43">
        <v>0</v>
      </c>
      <c r="P67" s="43">
        <f t="shared" si="54"/>
        <v>1.19</v>
      </c>
      <c r="Q67" s="43">
        <f t="shared" si="55"/>
        <v>1.19</v>
      </c>
      <c r="R67" s="33">
        <v>2.38</v>
      </c>
      <c r="S67" s="43">
        <v>0</v>
      </c>
      <c r="T67" s="33">
        <f t="shared" si="62"/>
        <v>2.38</v>
      </c>
      <c r="U67" s="20">
        <f t="shared" si="65"/>
        <v>100.05235602094241</v>
      </c>
      <c r="V67" s="20">
        <f t="shared" si="66"/>
        <v>44.104712041884817</v>
      </c>
      <c r="W67" s="20">
        <f t="shared" si="67"/>
        <v>11.842931937172775</v>
      </c>
      <c r="X67" s="92">
        <v>0</v>
      </c>
      <c r="Y67" s="79">
        <v>156</v>
      </c>
      <c r="Z67" s="124">
        <f t="shared" si="59"/>
        <v>0.40837696335078533</v>
      </c>
      <c r="AA67" s="92" t="s">
        <v>150</v>
      </c>
      <c r="AB67" s="157" t="s">
        <v>266</v>
      </c>
    </row>
    <row r="68" spans="1:28" ht="69" customHeight="1" x14ac:dyDescent="0.25">
      <c r="A68" s="92">
        <v>10</v>
      </c>
      <c r="B68" s="107" t="s">
        <v>426</v>
      </c>
      <c r="C68" s="92" t="s">
        <v>418</v>
      </c>
      <c r="D68" s="121" t="s">
        <v>1097</v>
      </c>
      <c r="E68" s="92">
        <v>10</v>
      </c>
      <c r="F68" s="92" t="s">
        <v>419</v>
      </c>
      <c r="G68" s="92" t="s">
        <v>1099</v>
      </c>
      <c r="H68" s="92">
        <v>19</v>
      </c>
      <c r="I68" s="92" t="s">
        <v>418</v>
      </c>
      <c r="J68" s="92" t="s">
        <v>127</v>
      </c>
      <c r="K68" s="92" t="s">
        <v>420</v>
      </c>
      <c r="L68" s="92">
        <v>28</v>
      </c>
      <c r="M68" s="92">
        <v>7</v>
      </c>
      <c r="N68" s="92">
        <v>35</v>
      </c>
      <c r="O68" s="43">
        <v>0</v>
      </c>
      <c r="P68" s="43">
        <f t="shared" si="54"/>
        <v>0.56000000000000005</v>
      </c>
      <c r="Q68" s="43">
        <f t="shared" si="55"/>
        <v>0.56000000000000005</v>
      </c>
      <c r="R68" s="33">
        <v>1.1200000000000001</v>
      </c>
      <c r="S68" s="43">
        <v>0</v>
      </c>
      <c r="T68" s="33">
        <f t="shared" si="62"/>
        <v>1.1200000000000001</v>
      </c>
      <c r="U68" s="40">
        <v>0</v>
      </c>
      <c r="V68" s="40">
        <v>0</v>
      </c>
      <c r="W68" s="40">
        <v>0</v>
      </c>
      <c r="X68" s="40">
        <v>0</v>
      </c>
      <c r="Y68" s="87">
        <f t="shared" ref="Y68" si="70">U68+V68+W68+X68</f>
        <v>0</v>
      </c>
      <c r="Z68" s="124">
        <f t="shared" si="59"/>
        <v>0</v>
      </c>
      <c r="AA68" s="92" t="s">
        <v>150</v>
      </c>
      <c r="AB68" s="157" t="s">
        <v>266</v>
      </c>
    </row>
    <row r="69" spans="1:28" ht="67.5" customHeight="1" x14ac:dyDescent="0.25">
      <c r="A69" s="92">
        <v>11</v>
      </c>
      <c r="B69" s="107" t="s">
        <v>426</v>
      </c>
      <c r="C69" s="92" t="s">
        <v>418</v>
      </c>
      <c r="D69" s="21" t="s">
        <v>1025</v>
      </c>
      <c r="E69" s="92">
        <v>10</v>
      </c>
      <c r="F69" s="92" t="s">
        <v>421</v>
      </c>
      <c r="G69" s="17" t="s">
        <v>422</v>
      </c>
      <c r="H69" s="92">
        <v>19</v>
      </c>
      <c r="I69" s="92" t="s">
        <v>418</v>
      </c>
      <c r="J69" s="92" t="s">
        <v>127</v>
      </c>
      <c r="K69" s="92" t="s">
        <v>423</v>
      </c>
      <c r="L69" s="92">
        <v>20</v>
      </c>
      <c r="M69" s="92">
        <v>6</v>
      </c>
      <c r="N69" s="92">
        <v>26</v>
      </c>
      <c r="O69" s="43">
        <v>0</v>
      </c>
      <c r="P69" s="43">
        <f t="shared" si="54"/>
        <v>2</v>
      </c>
      <c r="Q69" s="43">
        <f t="shared" si="55"/>
        <v>2</v>
      </c>
      <c r="R69" s="33">
        <v>4</v>
      </c>
      <c r="S69" s="43">
        <v>0</v>
      </c>
      <c r="T69" s="33">
        <f t="shared" si="62"/>
        <v>4</v>
      </c>
      <c r="U69" s="20">
        <f t="shared" si="65"/>
        <v>104.54188481675392</v>
      </c>
      <c r="V69" s="20">
        <f t="shared" si="66"/>
        <v>46.083769633507849</v>
      </c>
      <c r="W69" s="20">
        <f t="shared" si="67"/>
        <v>12.374345549738219</v>
      </c>
      <c r="X69" s="92">
        <v>0</v>
      </c>
      <c r="Y69" s="79">
        <v>163</v>
      </c>
      <c r="Z69" s="124">
        <f t="shared" si="59"/>
        <v>0.42670157068062825</v>
      </c>
      <c r="AA69" s="92" t="s">
        <v>150</v>
      </c>
      <c r="AB69" s="157" t="s">
        <v>266</v>
      </c>
    </row>
    <row r="70" spans="1:28" x14ac:dyDescent="0.25">
      <c r="A70" s="46"/>
      <c r="B70" s="46"/>
      <c r="C70" s="46"/>
      <c r="D70" s="46" t="s">
        <v>18</v>
      </c>
      <c r="E70" s="46"/>
      <c r="F70" s="46"/>
      <c r="G70" s="46"/>
      <c r="H70" s="46"/>
      <c r="I70" s="46"/>
      <c r="J70" s="46"/>
      <c r="K70" s="46"/>
      <c r="L70" s="46"/>
      <c r="M70" s="46"/>
      <c r="N70" s="33"/>
      <c r="O70" s="33">
        <f>SUM(O58:O69)</f>
        <v>0</v>
      </c>
      <c r="P70" s="33">
        <f t="shared" ref="P70:Y70" si="71">SUM(P58:P69)</f>
        <v>9.2950000000000017</v>
      </c>
      <c r="Q70" s="33">
        <f t="shared" si="71"/>
        <v>9.2950000000000017</v>
      </c>
      <c r="R70" s="33">
        <f t="shared" si="71"/>
        <v>18.590000000000003</v>
      </c>
      <c r="S70" s="33">
        <f t="shared" si="71"/>
        <v>0</v>
      </c>
      <c r="T70" s="33">
        <f t="shared" si="71"/>
        <v>18.590000000000003</v>
      </c>
      <c r="U70" s="79">
        <f t="shared" si="71"/>
        <v>668.93979057591628</v>
      </c>
      <c r="V70" s="79">
        <f t="shared" si="71"/>
        <v>294.87958115183244</v>
      </c>
      <c r="W70" s="79">
        <f t="shared" si="71"/>
        <v>79.180628272251312</v>
      </c>
      <c r="X70" s="79">
        <f t="shared" si="71"/>
        <v>0</v>
      </c>
      <c r="Y70" s="33">
        <f t="shared" si="71"/>
        <v>1043</v>
      </c>
      <c r="Z70" s="33">
        <v>2.7309999999999999</v>
      </c>
      <c r="AA70" s="46"/>
      <c r="AB70" s="46"/>
    </row>
    <row r="71" spans="1:28" ht="31.15" customHeight="1" x14ac:dyDescent="0.25">
      <c r="A71" s="225" t="s">
        <v>666</v>
      </c>
      <c r="B71" s="211"/>
      <c r="C71" s="211"/>
      <c r="D71" s="211"/>
      <c r="E71" s="211"/>
      <c r="F71" s="211"/>
      <c r="G71" s="211"/>
      <c r="H71" s="211"/>
      <c r="I71" s="211"/>
      <c r="J71" s="211"/>
      <c r="K71" s="211"/>
      <c r="L71" s="211"/>
      <c r="M71" s="211"/>
      <c r="N71" s="211"/>
      <c r="O71" s="211"/>
      <c r="P71" s="211"/>
      <c r="Q71" s="211"/>
      <c r="R71" s="211"/>
      <c r="S71" s="211"/>
      <c r="T71" s="211"/>
      <c r="U71" s="211"/>
      <c r="V71" s="211"/>
      <c r="W71" s="211"/>
      <c r="X71" s="211"/>
      <c r="Y71" s="211"/>
      <c r="Z71" s="211"/>
      <c r="AA71" s="211"/>
      <c r="AB71" s="226"/>
    </row>
    <row r="72" spans="1:28" ht="63" x14ac:dyDescent="0.25">
      <c r="A72" s="92">
        <v>1</v>
      </c>
      <c r="B72" s="38" t="s">
        <v>733</v>
      </c>
      <c r="C72" s="92" t="s">
        <v>734</v>
      </c>
      <c r="D72" s="52" t="s">
        <v>827</v>
      </c>
      <c r="E72" s="92">
        <v>10</v>
      </c>
      <c r="F72" s="54" t="s">
        <v>735</v>
      </c>
      <c r="G72" s="53" t="s">
        <v>736</v>
      </c>
      <c r="H72" s="92">
        <v>20</v>
      </c>
      <c r="I72" s="92" t="s">
        <v>734</v>
      </c>
      <c r="J72" s="92" t="s">
        <v>737</v>
      </c>
      <c r="K72" s="92" t="s">
        <v>738</v>
      </c>
      <c r="L72" s="92">
        <v>0</v>
      </c>
      <c r="M72" s="92">
        <v>0</v>
      </c>
      <c r="N72" s="92">
        <v>22.5</v>
      </c>
      <c r="O72" s="43">
        <v>0</v>
      </c>
      <c r="P72" s="43">
        <f t="shared" ref="P72:P93" si="72">R72*0.5</f>
        <v>0.35</v>
      </c>
      <c r="Q72" s="43">
        <f t="shared" ref="Q72:Q93" si="73">R72*0.5</f>
        <v>0.35</v>
      </c>
      <c r="R72" s="33">
        <v>0.7</v>
      </c>
      <c r="S72" s="43">
        <v>0</v>
      </c>
      <c r="T72" s="33">
        <f t="shared" ref="T72:T93" si="74">R72+S72</f>
        <v>0.7</v>
      </c>
      <c r="U72" s="92">
        <v>0</v>
      </c>
      <c r="V72" s="92">
        <v>0</v>
      </c>
      <c r="W72" s="92">
        <v>0</v>
      </c>
      <c r="X72" s="92">
        <v>0</v>
      </c>
      <c r="Y72" s="79">
        <f t="shared" ref="Y72:Y93" si="75">SUM(U72:X72)</f>
        <v>0</v>
      </c>
      <c r="Z72" s="33">
        <f t="shared" ref="Z72:Z93" si="76">Y72/382</f>
        <v>0</v>
      </c>
      <c r="AA72" s="34" t="s">
        <v>194</v>
      </c>
      <c r="AB72" s="157" t="s">
        <v>266</v>
      </c>
    </row>
    <row r="73" spans="1:28" ht="63" x14ac:dyDescent="0.25">
      <c r="A73" s="221">
        <v>2</v>
      </c>
      <c r="B73" s="219" t="s">
        <v>733</v>
      </c>
      <c r="C73" s="180" t="s">
        <v>734</v>
      </c>
      <c r="D73" s="217" t="s">
        <v>828</v>
      </c>
      <c r="E73" s="92">
        <v>10</v>
      </c>
      <c r="F73" s="54" t="s">
        <v>739</v>
      </c>
      <c r="G73" s="34" t="s">
        <v>740</v>
      </c>
      <c r="H73" s="92">
        <v>20</v>
      </c>
      <c r="I73" s="92" t="s">
        <v>734</v>
      </c>
      <c r="J73" s="92" t="s">
        <v>737</v>
      </c>
      <c r="K73" s="92" t="s">
        <v>741</v>
      </c>
      <c r="L73" s="92">
        <v>0</v>
      </c>
      <c r="M73" s="92">
        <v>0</v>
      </c>
      <c r="N73" s="92">
        <v>50</v>
      </c>
      <c r="O73" s="43">
        <v>0</v>
      </c>
      <c r="P73" s="43">
        <f t="shared" si="72"/>
        <v>3.29</v>
      </c>
      <c r="Q73" s="43">
        <f t="shared" si="73"/>
        <v>3.29</v>
      </c>
      <c r="R73" s="33">
        <v>6.58</v>
      </c>
      <c r="S73" s="43">
        <v>0</v>
      </c>
      <c r="T73" s="33">
        <f t="shared" si="74"/>
        <v>6.58</v>
      </c>
      <c r="U73" s="92">
        <v>0</v>
      </c>
      <c r="V73" s="92">
        <v>0</v>
      </c>
      <c r="W73" s="92">
        <v>0</v>
      </c>
      <c r="X73" s="92">
        <v>0</v>
      </c>
      <c r="Y73" s="79">
        <f t="shared" si="75"/>
        <v>0</v>
      </c>
      <c r="Z73" s="33">
        <f t="shared" si="76"/>
        <v>0</v>
      </c>
      <c r="AA73" s="34" t="s">
        <v>228</v>
      </c>
      <c r="AB73" s="157" t="s">
        <v>266</v>
      </c>
    </row>
    <row r="74" spans="1:28" ht="63" x14ac:dyDescent="0.25">
      <c r="A74" s="221"/>
      <c r="B74" s="220"/>
      <c r="C74" s="181"/>
      <c r="D74" s="218"/>
      <c r="E74" s="92">
        <v>10</v>
      </c>
      <c r="F74" s="54" t="s">
        <v>742</v>
      </c>
      <c r="G74" s="34" t="s">
        <v>743</v>
      </c>
      <c r="H74" s="92">
        <v>20</v>
      </c>
      <c r="I74" s="92" t="s">
        <v>734</v>
      </c>
      <c r="J74" s="92" t="s">
        <v>737</v>
      </c>
      <c r="K74" s="92" t="s">
        <v>559</v>
      </c>
      <c r="L74" s="92">
        <v>0</v>
      </c>
      <c r="M74" s="92">
        <v>0</v>
      </c>
      <c r="N74" s="92">
        <v>47</v>
      </c>
      <c r="O74" s="43">
        <v>0</v>
      </c>
      <c r="P74" s="43">
        <f t="shared" si="72"/>
        <v>1.26</v>
      </c>
      <c r="Q74" s="43">
        <f t="shared" si="73"/>
        <v>1.26</v>
      </c>
      <c r="R74" s="33">
        <v>2.52</v>
      </c>
      <c r="S74" s="43">
        <v>0</v>
      </c>
      <c r="T74" s="33">
        <f t="shared" si="74"/>
        <v>2.52</v>
      </c>
      <c r="U74" s="92">
        <v>0</v>
      </c>
      <c r="V74" s="92">
        <v>0</v>
      </c>
      <c r="W74" s="92">
        <v>0</v>
      </c>
      <c r="X74" s="92">
        <v>0</v>
      </c>
      <c r="Y74" s="79">
        <f t="shared" si="75"/>
        <v>0</v>
      </c>
      <c r="Z74" s="33">
        <f t="shared" si="76"/>
        <v>0</v>
      </c>
      <c r="AA74" s="34" t="s">
        <v>28</v>
      </c>
      <c r="AB74" s="157" t="s">
        <v>266</v>
      </c>
    </row>
    <row r="75" spans="1:28" ht="63" x14ac:dyDescent="0.25">
      <c r="A75" s="92">
        <v>3</v>
      </c>
      <c r="B75" s="38" t="s">
        <v>733</v>
      </c>
      <c r="C75" s="92" t="s">
        <v>734</v>
      </c>
      <c r="D75" s="52" t="s">
        <v>829</v>
      </c>
      <c r="E75" s="92">
        <v>10</v>
      </c>
      <c r="F75" s="54" t="s">
        <v>744</v>
      </c>
      <c r="G75" s="34" t="s">
        <v>745</v>
      </c>
      <c r="H75" s="92">
        <v>20</v>
      </c>
      <c r="I75" s="92" t="s">
        <v>734</v>
      </c>
      <c r="J75" s="92" t="s">
        <v>737</v>
      </c>
      <c r="K75" s="92" t="s">
        <v>746</v>
      </c>
      <c r="L75" s="92">
        <v>0</v>
      </c>
      <c r="M75" s="92">
        <v>0</v>
      </c>
      <c r="N75" s="92">
        <v>46</v>
      </c>
      <c r="O75" s="43">
        <v>0</v>
      </c>
      <c r="P75" s="43">
        <f t="shared" si="72"/>
        <v>0.91</v>
      </c>
      <c r="Q75" s="43">
        <f t="shared" si="73"/>
        <v>0.91</v>
      </c>
      <c r="R75" s="33">
        <v>1.82</v>
      </c>
      <c r="S75" s="43">
        <v>0</v>
      </c>
      <c r="T75" s="33">
        <f t="shared" si="74"/>
        <v>1.82</v>
      </c>
      <c r="U75" s="92">
        <v>0</v>
      </c>
      <c r="V75" s="92">
        <v>0</v>
      </c>
      <c r="W75" s="92">
        <v>0</v>
      </c>
      <c r="X75" s="92">
        <v>0</v>
      </c>
      <c r="Y75" s="79">
        <f t="shared" si="75"/>
        <v>0</v>
      </c>
      <c r="Z75" s="33">
        <f t="shared" si="76"/>
        <v>0</v>
      </c>
      <c r="AA75" s="34" t="s">
        <v>167</v>
      </c>
      <c r="AB75" s="157" t="s">
        <v>266</v>
      </c>
    </row>
    <row r="76" spans="1:28" ht="63" x14ac:dyDescent="0.25">
      <c r="A76" s="92">
        <v>4</v>
      </c>
      <c r="B76" s="38" t="s">
        <v>733</v>
      </c>
      <c r="C76" s="92" t="s">
        <v>734</v>
      </c>
      <c r="D76" s="52" t="s">
        <v>830</v>
      </c>
      <c r="E76" s="92">
        <v>10</v>
      </c>
      <c r="F76" s="54" t="s">
        <v>747</v>
      </c>
      <c r="G76" s="55" t="s">
        <v>748</v>
      </c>
      <c r="H76" s="92">
        <v>20</v>
      </c>
      <c r="I76" s="92" t="s">
        <v>734</v>
      </c>
      <c r="J76" s="92" t="s">
        <v>737</v>
      </c>
      <c r="K76" s="92" t="s">
        <v>749</v>
      </c>
      <c r="L76" s="92">
        <v>0</v>
      </c>
      <c r="M76" s="92">
        <v>0</v>
      </c>
      <c r="N76" s="92">
        <v>45</v>
      </c>
      <c r="O76" s="43">
        <v>0</v>
      </c>
      <c r="P76" s="43">
        <f t="shared" si="72"/>
        <v>0.98</v>
      </c>
      <c r="Q76" s="43">
        <f t="shared" si="73"/>
        <v>0.98</v>
      </c>
      <c r="R76" s="33">
        <v>1.96</v>
      </c>
      <c r="S76" s="43">
        <v>0</v>
      </c>
      <c r="T76" s="33">
        <f t="shared" si="74"/>
        <v>1.96</v>
      </c>
      <c r="U76" s="92">
        <v>0</v>
      </c>
      <c r="V76" s="92">
        <v>0</v>
      </c>
      <c r="W76" s="92">
        <v>0</v>
      </c>
      <c r="X76" s="92">
        <v>0</v>
      </c>
      <c r="Y76" s="79">
        <f t="shared" si="75"/>
        <v>0</v>
      </c>
      <c r="Z76" s="33">
        <f t="shared" si="76"/>
        <v>0</v>
      </c>
      <c r="AA76" s="34" t="s">
        <v>147</v>
      </c>
      <c r="AB76" s="157" t="s">
        <v>266</v>
      </c>
    </row>
    <row r="77" spans="1:28" s="82" customFormat="1" ht="63" x14ac:dyDescent="0.25">
      <c r="A77" s="130">
        <v>5</v>
      </c>
      <c r="B77" s="140" t="s">
        <v>733</v>
      </c>
      <c r="C77" s="130" t="s">
        <v>734</v>
      </c>
      <c r="D77" s="141" t="s">
        <v>831</v>
      </c>
      <c r="E77" s="130">
        <v>10</v>
      </c>
      <c r="F77" s="142" t="s">
        <v>750</v>
      </c>
      <c r="G77" s="143" t="s">
        <v>751</v>
      </c>
      <c r="H77" s="130">
        <v>20</v>
      </c>
      <c r="I77" s="130" t="s">
        <v>734</v>
      </c>
      <c r="J77" s="130" t="s">
        <v>737</v>
      </c>
      <c r="K77" s="130" t="s">
        <v>164</v>
      </c>
      <c r="L77" s="130">
        <v>0</v>
      </c>
      <c r="M77" s="130">
        <v>0</v>
      </c>
      <c r="N77" s="130">
        <v>43.5</v>
      </c>
      <c r="O77" s="144">
        <v>0</v>
      </c>
      <c r="P77" s="144">
        <f t="shared" si="72"/>
        <v>1.89</v>
      </c>
      <c r="Q77" s="144">
        <f t="shared" si="73"/>
        <v>1.89</v>
      </c>
      <c r="R77" s="138">
        <v>3.78</v>
      </c>
      <c r="S77" s="144">
        <v>0</v>
      </c>
      <c r="T77" s="138">
        <f t="shared" si="74"/>
        <v>3.78</v>
      </c>
      <c r="U77" s="130">
        <v>0</v>
      </c>
      <c r="V77" s="130">
        <v>0</v>
      </c>
      <c r="W77" s="130">
        <v>0</v>
      </c>
      <c r="X77" s="130">
        <v>0</v>
      </c>
      <c r="Y77" s="145">
        <f t="shared" si="75"/>
        <v>0</v>
      </c>
      <c r="Z77" s="138">
        <f t="shared" si="76"/>
        <v>0</v>
      </c>
      <c r="AA77" s="143" t="s">
        <v>167</v>
      </c>
      <c r="AB77" s="158" t="s">
        <v>266</v>
      </c>
    </row>
    <row r="78" spans="1:28" ht="63" x14ac:dyDescent="0.25">
      <c r="A78" s="92">
        <v>6</v>
      </c>
      <c r="B78" s="38" t="s">
        <v>733</v>
      </c>
      <c r="C78" s="92" t="s">
        <v>734</v>
      </c>
      <c r="D78" s="52" t="s">
        <v>832</v>
      </c>
      <c r="E78" s="92">
        <v>10</v>
      </c>
      <c r="F78" s="54" t="s">
        <v>752</v>
      </c>
      <c r="G78" s="56" t="s">
        <v>753</v>
      </c>
      <c r="H78" s="92">
        <v>20</v>
      </c>
      <c r="I78" s="92" t="s">
        <v>734</v>
      </c>
      <c r="J78" s="92" t="s">
        <v>737</v>
      </c>
      <c r="K78" s="92" t="s">
        <v>754</v>
      </c>
      <c r="L78" s="92">
        <v>0</v>
      </c>
      <c r="M78" s="92">
        <v>0</v>
      </c>
      <c r="N78" s="92">
        <v>59.2</v>
      </c>
      <c r="O78" s="43">
        <v>0</v>
      </c>
      <c r="P78" s="43">
        <f t="shared" si="72"/>
        <v>0.28000000000000003</v>
      </c>
      <c r="Q78" s="43">
        <f t="shared" si="73"/>
        <v>0.28000000000000003</v>
      </c>
      <c r="R78" s="33">
        <v>0.56000000000000005</v>
      </c>
      <c r="S78" s="43">
        <v>0</v>
      </c>
      <c r="T78" s="33">
        <f t="shared" si="74"/>
        <v>0.56000000000000005</v>
      </c>
      <c r="U78" s="92">
        <v>0</v>
      </c>
      <c r="V78" s="92">
        <v>0</v>
      </c>
      <c r="W78" s="92">
        <v>0</v>
      </c>
      <c r="X78" s="92">
        <v>0</v>
      </c>
      <c r="Y78" s="79">
        <f t="shared" si="75"/>
        <v>0</v>
      </c>
      <c r="Z78" s="33">
        <f t="shared" si="76"/>
        <v>0</v>
      </c>
      <c r="AA78" s="34" t="s">
        <v>180</v>
      </c>
      <c r="AB78" s="157" t="s">
        <v>266</v>
      </c>
    </row>
    <row r="79" spans="1:28" ht="63" x14ac:dyDescent="0.25">
      <c r="A79" s="92">
        <v>7</v>
      </c>
      <c r="B79" s="38" t="s">
        <v>755</v>
      </c>
      <c r="C79" s="92" t="s">
        <v>734</v>
      </c>
      <c r="D79" s="57" t="s">
        <v>833</v>
      </c>
      <c r="E79" s="92">
        <v>10</v>
      </c>
      <c r="F79" s="53" t="s">
        <v>756</v>
      </c>
      <c r="G79" s="56" t="s">
        <v>757</v>
      </c>
      <c r="H79" s="92">
        <v>20</v>
      </c>
      <c r="I79" s="92" t="s">
        <v>734</v>
      </c>
      <c r="J79" s="92" t="s">
        <v>737</v>
      </c>
      <c r="K79" s="92" t="s">
        <v>170</v>
      </c>
      <c r="L79" s="92">
        <v>0</v>
      </c>
      <c r="M79" s="92">
        <v>0</v>
      </c>
      <c r="N79" s="92">
        <v>44.5</v>
      </c>
      <c r="O79" s="43">
        <v>0</v>
      </c>
      <c r="P79" s="43">
        <f t="shared" si="72"/>
        <v>1.1200000000000001</v>
      </c>
      <c r="Q79" s="43">
        <f t="shared" si="73"/>
        <v>1.1200000000000001</v>
      </c>
      <c r="R79" s="33">
        <v>2.2400000000000002</v>
      </c>
      <c r="S79" s="43">
        <v>0</v>
      </c>
      <c r="T79" s="33">
        <f t="shared" si="74"/>
        <v>2.2400000000000002</v>
      </c>
      <c r="U79" s="92">
        <v>0</v>
      </c>
      <c r="V79" s="92">
        <v>0</v>
      </c>
      <c r="W79" s="92">
        <v>0</v>
      </c>
      <c r="X79" s="92">
        <v>0</v>
      </c>
      <c r="Y79" s="79">
        <f t="shared" si="75"/>
        <v>0</v>
      </c>
      <c r="Z79" s="33">
        <f t="shared" si="76"/>
        <v>0</v>
      </c>
      <c r="AA79" s="34" t="s">
        <v>180</v>
      </c>
      <c r="AB79" s="157" t="s">
        <v>266</v>
      </c>
    </row>
    <row r="80" spans="1:28" ht="63" x14ac:dyDescent="0.25">
      <c r="A80" s="92">
        <v>8</v>
      </c>
      <c r="B80" s="38" t="s">
        <v>755</v>
      </c>
      <c r="C80" s="92" t="s">
        <v>734</v>
      </c>
      <c r="D80" s="31" t="s">
        <v>834</v>
      </c>
      <c r="E80" s="92">
        <v>10</v>
      </c>
      <c r="F80" s="58" t="s">
        <v>758</v>
      </c>
      <c r="G80" s="58" t="s">
        <v>759</v>
      </c>
      <c r="H80" s="92">
        <v>20</v>
      </c>
      <c r="I80" s="92" t="s">
        <v>734</v>
      </c>
      <c r="J80" s="92" t="s">
        <v>737</v>
      </c>
      <c r="K80" s="92" t="s">
        <v>760</v>
      </c>
      <c r="L80" s="92">
        <v>0</v>
      </c>
      <c r="M80" s="92">
        <v>0</v>
      </c>
      <c r="N80" s="92">
        <v>18.5</v>
      </c>
      <c r="O80" s="43">
        <v>0</v>
      </c>
      <c r="P80" s="43">
        <f t="shared" si="72"/>
        <v>7.63</v>
      </c>
      <c r="Q80" s="43">
        <f t="shared" si="73"/>
        <v>7.63</v>
      </c>
      <c r="R80" s="33">
        <v>15.26</v>
      </c>
      <c r="S80" s="43">
        <v>0</v>
      </c>
      <c r="T80" s="33">
        <f t="shared" si="74"/>
        <v>15.26</v>
      </c>
      <c r="U80" s="92">
        <v>0</v>
      </c>
      <c r="V80" s="92">
        <v>0</v>
      </c>
      <c r="W80" s="92">
        <v>0</v>
      </c>
      <c r="X80" s="92">
        <v>0</v>
      </c>
      <c r="Y80" s="79">
        <f t="shared" si="75"/>
        <v>0</v>
      </c>
      <c r="Z80" s="33">
        <f t="shared" si="76"/>
        <v>0</v>
      </c>
      <c r="AA80" s="34" t="s">
        <v>194</v>
      </c>
      <c r="AB80" s="157" t="s">
        <v>266</v>
      </c>
    </row>
    <row r="81" spans="1:28" ht="63" x14ac:dyDescent="0.25">
      <c r="A81" s="92">
        <v>9</v>
      </c>
      <c r="B81" s="38" t="s">
        <v>755</v>
      </c>
      <c r="C81" s="92" t="s">
        <v>734</v>
      </c>
      <c r="D81" s="31" t="s">
        <v>835</v>
      </c>
      <c r="E81" s="92">
        <v>10</v>
      </c>
      <c r="F81" s="59" t="s">
        <v>761</v>
      </c>
      <c r="G81" s="58" t="s">
        <v>762</v>
      </c>
      <c r="H81" s="92">
        <v>20</v>
      </c>
      <c r="I81" s="92" t="s">
        <v>734</v>
      </c>
      <c r="J81" s="92" t="s">
        <v>737</v>
      </c>
      <c r="K81" s="92" t="s">
        <v>763</v>
      </c>
      <c r="L81" s="92">
        <v>0</v>
      </c>
      <c r="M81" s="92">
        <v>0</v>
      </c>
      <c r="N81" s="92">
        <v>29</v>
      </c>
      <c r="O81" s="43">
        <v>0</v>
      </c>
      <c r="P81" s="43">
        <f t="shared" si="72"/>
        <v>0.28000000000000003</v>
      </c>
      <c r="Q81" s="43">
        <f t="shared" si="73"/>
        <v>0.28000000000000003</v>
      </c>
      <c r="R81" s="33">
        <v>0.56000000000000005</v>
      </c>
      <c r="S81" s="43">
        <v>0</v>
      </c>
      <c r="T81" s="33">
        <f t="shared" si="74"/>
        <v>0.56000000000000005</v>
      </c>
      <c r="U81" s="92">
        <v>0</v>
      </c>
      <c r="V81" s="92">
        <v>0</v>
      </c>
      <c r="W81" s="92">
        <v>0</v>
      </c>
      <c r="X81" s="92">
        <v>0</v>
      </c>
      <c r="Y81" s="79">
        <f t="shared" si="75"/>
        <v>0</v>
      </c>
      <c r="Z81" s="33">
        <f t="shared" si="76"/>
        <v>0</v>
      </c>
      <c r="AA81" s="34" t="s">
        <v>194</v>
      </c>
      <c r="AB81" s="157" t="s">
        <v>266</v>
      </c>
    </row>
    <row r="82" spans="1:28" ht="63" x14ac:dyDescent="0.25">
      <c r="A82" s="92">
        <v>10</v>
      </c>
      <c r="B82" s="38" t="s">
        <v>755</v>
      </c>
      <c r="C82" s="92" t="s">
        <v>734</v>
      </c>
      <c r="D82" s="18" t="s">
        <v>836</v>
      </c>
      <c r="E82" s="92">
        <v>10</v>
      </c>
      <c r="F82" s="58" t="s">
        <v>764</v>
      </c>
      <c r="G82" s="47" t="s">
        <v>765</v>
      </c>
      <c r="H82" s="92">
        <v>20</v>
      </c>
      <c r="I82" s="92" t="s">
        <v>734</v>
      </c>
      <c r="J82" s="92" t="s">
        <v>737</v>
      </c>
      <c r="K82" s="92" t="s">
        <v>152</v>
      </c>
      <c r="L82" s="92">
        <v>0</v>
      </c>
      <c r="M82" s="92">
        <v>0</v>
      </c>
      <c r="N82" s="92">
        <v>29</v>
      </c>
      <c r="O82" s="43">
        <v>0</v>
      </c>
      <c r="P82" s="43">
        <f t="shared" si="72"/>
        <v>0.35</v>
      </c>
      <c r="Q82" s="43">
        <f t="shared" si="73"/>
        <v>0.35</v>
      </c>
      <c r="R82" s="33">
        <v>0.7</v>
      </c>
      <c r="S82" s="43">
        <v>0</v>
      </c>
      <c r="T82" s="33">
        <f t="shared" si="74"/>
        <v>0.7</v>
      </c>
      <c r="U82" s="92">
        <v>0</v>
      </c>
      <c r="V82" s="92">
        <v>0</v>
      </c>
      <c r="W82" s="92">
        <v>0</v>
      </c>
      <c r="X82" s="92">
        <v>0</v>
      </c>
      <c r="Y82" s="79">
        <f t="shared" si="75"/>
        <v>0</v>
      </c>
      <c r="Z82" s="33">
        <f t="shared" si="76"/>
        <v>0</v>
      </c>
      <c r="AA82" s="34" t="s">
        <v>194</v>
      </c>
      <c r="AB82" s="157" t="s">
        <v>266</v>
      </c>
    </row>
    <row r="83" spans="1:28" ht="63" x14ac:dyDescent="0.25">
      <c r="A83" s="92">
        <v>11</v>
      </c>
      <c r="B83" s="38" t="s">
        <v>755</v>
      </c>
      <c r="C83" s="92" t="s">
        <v>734</v>
      </c>
      <c r="D83" s="64" t="s">
        <v>837</v>
      </c>
      <c r="E83" s="92">
        <v>10</v>
      </c>
      <c r="F83" s="58" t="s">
        <v>766</v>
      </c>
      <c r="G83" s="48" t="s">
        <v>767</v>
      </c>
      <c r="H83" s="92">
        <v>20</v>
      </c>
      <c r="I83" s="92" t="s">
        <v>734</v>
      </c>
      <c r="J83" s="92" t="s">
        <v>737</v>
      </c>
      <c r="K83" s="92" t="s">
        <v>768</v>
      </c>
      <c r="L83" s="92">
        <v>0</v>
      </c>
      <c r="M83" s="92">
        <v>0</v>
      </c>
      <c r="N83" s="92">
        <v>23</v>
      </c>
      <c r="O83" s="43">
        <v>0</v>
      </c>
      <c r="P83" s="43">
        <f t="shared" si="72"/>
        <v>0.77</v>
      </c>
      <c r="Q83" s="43">
        <f t="shared" si="73"/>
        <v>0.77</v>
      </c>
      <c r="R83" s="33">
        <v>1.54</v>
      </c>
      <c r="S83" s="43">
        <v>0</v>
      </c>
      <c r="T83" s="33">
        <f t="shared" si="74"/>
        <v>1.54</v>
      </c>
      <c r="U83" s="92">
        <v>0</v>
      </c>
      <c r="V83" s="92">
        <v>0</v>
      </c>
      <c r="W83" s="92">
        <v>0</v>
      </c>
      <c r="X83" s="92">
        <v>0</v>
      </c>
      <c r="Y83" s="79">
        <f t="shared" si="75"/>
        <v>0</v>
      </c>
      <c r="Z83" s="33">
        <f t="shared" si="76"/>
        <v>0</v>
      </c>
      <c r="AA83" s="34" t="s">
        <v>228</v>
      </c>
      <c r="AB83" s="157" t="s">
        <v>266</v>
      </c>
    </row>
    <row r="84" spans="1:28" ht="63" x14ac:dyDescent="0.25">
      <c r="A84" s="92">
        <v>12</v>
      </c>
      <c r="B84" s="38" t="s">
        <v>755</v>
      </c>
      <c r="C84" s="92" t="s">
        <v>734</v>
      </c>
      <c r="D84" s="18" t="s">
        <v>1033</v>
      </c>
      <c r="E84" s="92">
        <v>10</v>
      </c>
      <c r="F84" s="58" t="s">
        <v>769</v>
      </c>
      <c r="G84" s="48" t="s">
        <v>770</v>
      </c>
      <c r="H84" s="92">
        <v>20</v>
      </c>
      <c r="I84" s="92" t="s">
        <v>734</v>
      </c>
      <c r="J84" s="92" t="s">
        <v>737</v>
      </c>
      <c r="K84" s="92" t="s">
        <v>205</v>
      </c>
      <c r="L84" s="92">
        <v>0</v>
      </c>
      <c r="M84" s="92">
        <v>0</v>
      </c>
      <c r="N84" s="92">
        <v>27.5</v>
      </c>
      <c r="O84" s="43">
        <v>0</v>
      </c>
      <c r="P84" s="43">
        <f t="shared" si="72"/>
        <v>0.21</v>
      </c>
      <c r="Q84" s="43">
        <f t="shared" si="73"/>
        <v>0.21</v>
      </c>
      <c r="R84" s="33">
        <v>0.42</v>
      </c>
      <c r="S84" s="43">
        <v>0</v>
      </c>
      <c r="T84" s="33">
        <f t="shared" si="74"/>
        <v>0.42</v>
      </c>
      <c r="U84" s="92">
        <v>0</v>
      </c>
      <c r="V84" s="92">
        <v>0</v>
      </c>
      <c r="W84" s="92">
        <v>0</v>
      </c>
      <c r="X84" s="92">
        <v>0</v>
      </c>
      <c r="Y84" s="79">
        <f t="shared" si="75"/>
        <v>0</v>
      </c>
      <c r="Z84" s="33">
        <f t="shared" si="76"/>
        <v>0</v>
      </c>
      <c r="AA84" s="34" t="s">
        <v>228</v>
      </c>
      <c r="AB84" s="157" t="s">
        <v>266</v>
      </c>
    </row>
    <row r="85" spans="1:28" ht="63" x14ac:dyDescent="0.25">
      <c r="A85" s="92">
        <v>13</v>
      </c>
      <c r="B85" s="38" t="s">
        <v>755</v>
      </c>
      <c r="C85" s="92" t="s">
        <v>734</v>
      </c>
      <c r="D85" s="64" t="s">
        <v>838</v>
      </c>
      <c r="E85" s="92">
        <v>10</v>
      </c>
      <c r="F85" s="58" t="s">
        <v>771</v>
      </c>
      <c r="G85" s="48" t="s">
        <v>772</v>
      </c>
      <c r="H85" s="92">
        <v>20</v>
      </c>
      <c r="I85" s="92" t="s">
        <v>734</v>
      </c>
      <c r="J85" s="92" t="s">
        <v>737</v>
      </c>
      <c r="K85" s="92" t="s">
        <v>773</v>
      </c>
      <c r="L85" s="92">
        <v>0</v>
      </c>
      <c r="M85" s="92">
        <v>0</v>
      </c>
      <c r="N85" s="92">
        <v>24.5</v>
      </c>
      <c r="O85" s="43">
        <v>0</v>
      </c>
      <c r="P85" s="43">
        <f t="shared" si="72"/>
        <v>1.82</v>
      </c>
      <c r="Q85" s="43">
        <f t="shared" si="73"/>
        <v>1.82</v>
      </c>
      <c r="R85" s="33">
        <v>3.64</v>
      </c>
      <c r="S85" s="43">
        <v>0</v>
      </c>
      <c r="T85" s="33">
        <f t="shared" si="74"/>
        <v>3.64</v>
      </c>
      <c r="U85" s="92">
        <v>0</v>
      </c>
      <c r="V85" s="92">
        <v>0</v>
      </c>
      <c r="W85" s="92">
        <v>0</v>
      </c>
      <c r="X85" s="92">
        <v>0</v>
      </c>
      <c r="Y85" s="79">
        <f t="shared" si="75"/>
        <v>0</v>
      </c>
      <c r="Z85" s="33">
        <f t="shared" si="76"/>
        <v>0</v>
      </c>
      <c r="AA85" s="34" t="s">
        <v>228</v>
      </c>
      <c r="AB85" s="157" t="s">
        <v>266</v>
      </c>
    </row>
    <row r="86" spans="1:28" ht="63" x14ac:dyDescent="0.25">
      <c r="A86" s="92">
        <v>14</v>
      </c>
      <c r="B86" s="38" t="s">
        <v>755</v>
      </c>
      <c r="C86" s="92" t="s">
        <v>734</v>
      </c>
      <c r="D86" s="18" t="s">
        <v>839</v>
      </c>
      <c r="E86" s="92">
        <v>10</v>
      </c>
      <c r="F86" s="58" t="s">
        <v>774</v>
      </c>
      <c r="G86" s="47" t="s">
        <v>775</v>
      </c>
      <c r="H86" s="92">
        <v>20</v>
      </c>
      <c r="I86" s="92" t="s">
        <v>734</v>
      </c>
      <c r="J86" s="92" t="s">
        <v>737</v>
      </c>
      <c r="K86" s="92" t="s">
        <v>776</v>
      </c>
      <c r="L86" s="92">
        <v>0</v>
      </c>
      <c r="M86" s="92">
        <v>0</v>
      </c>
      <c r="N86" s="92">
        <v>15.5</v>
      </c>
      <c r="O86" s="43">
        <v>0</v>
      </c>
      <c r="P86" s="43">
        <f t="shared" si="72"/>
        <v>0.63</v>
      </c>
      <c r="Q86" s="43">
        <f t="shared" si="73"/>
        <v>0.63</v>
      </c>
      <c r="R86" s="33">
        <v>1.26</v>
      </c>
      <c r="S86" s="43">
        <v>0</v>
      </c>
      <c r="T86" s="33">
        <f t="shared" si="74"/>
        <v>1.26</v>
      </c>
      <c r="U86" s="92">
        <v>0</v>
      </c>
      <c r="V86" s="92">
        <v>0</v>
      </c>
      <c r="W86" s="92">
        <v>0</v>
      </c>
      <c r="X86" s="92">
        <v>0</v>
      </c>
      <c r="Y86" s="79">
        <f t="shared" si="75"/>
        <v>0</v>
      </c>
      <c r="Z86" s="33">
        <f t="shared" si="76"/>
        <v>0</v>
      </c>
      <c r="AA86" s="34" t="s">
        <v>28</v>
      </c>
      <c r="AB86" s="157" t="s">
        <v>266</v>
      </c>
    </row>
    <row r="87" spans="1:28" ht="105" customHeight="1" x14ac:dyDescent="0.25">
      <c r="A87" s="92">
        <v>15</v>
      </c>
      <c r="B87" s="38" t="s">
        <v>755</v>
      </c>
      <c r="C87" s="92" t="s">
        <v>734</v>
      </c>
      <c r="D87" s="31" t="s">
        <v>840</v>
      </c>
      <c r="E87" s="92">
        <v>10</v>
      </c>
      <c r="F87" s="59" t="s">
        <v>777</v>
      </c>
      <c r="G87" s="58" t="s">
        <v>778</v>
      </c>
      <c r="H87" s="92">
        <v>20</v>
      </c>
      <c r="I87" s="92" t="s">
        <v>734</v>
      </c>
      <c r="J87" s="92" t="s">
        <v>737</v>
      </c>
      <c r="K87" s="92" t="s">
        <v>249</v>
      </c>
      <c r="L87" s="92">
        <v>0</v>
      </c>
      <c r="M87" s="92">
        <v>0</v>
      </c>
      <c r="N87" s="92">
        <v>18</v>
      </c>
      <c r="O87" s="43">
        <v>0</v>
      </c>
      <c r="P87" s="43">
        <f t="shared" si="72"/>
        <v>1.47</v>
      </c>
      <c r="Q87" s="43">
        <f t="shared" si="73"/>
        <v>1.47</v>
      </c>
      <c r="R87" s="33">
        <v>2.94</v>
      </c>
      <c r="S87" s="43">
        <v>0</v>
      </c>
      <c r="T87" s="33">
        <f t="shared" si="74"/>
        <v>2.94</v>
      </c>
      <c r="U87" s="92">
        <v>0</v>
      </c>
      <c r="V87" s="92">
        <v>0</v>
      </c>
      <c r="W87" s="92">
        <v>0</v>
      </c>
      <c r="X87" s="92">
        <v>0</v>
      </c>
      <c r="Y87" s="79">
        <f t="shared" si="75"/>
        <v>0</v>
      </c>
      <c r="Z87" s="33">
        <f t="shared" si="76"/>
        <v>0</v>
      </c>
      <c r="AA87" s="34" t="s">
        <v>150</v>
      </c>
      <c r="AB87" s="157" t="s">
        <v>266</v>
      </c>
    </row>
    <row r="88" spans="1:28" ht="63" x14ac:dyDescent="0.25">
      <c r="A88" s="92">
        <v>16</v>
      </c>
      <c r="B88" s="38" t="s">
        <v>755</v>
      </c>
      <c r="C88" s="92" t="s">
        <v>734</v>
      </c>
      <c r="D88" s="31" t="s">
        <v>841</v>
      </c>
      <c r="E88" s="92">
        <v>10</v>
      </c>
      <c r="F88" s="58" t="s">
        <v>777</v>
      </c>
      <c r="G88" s="58" t="s">
        <v>779</v>
      </c>
      <c r="H88" s="92">
        <v>20</v>
      </c>
      <c r="I88" s="92" t="s">
        <v>734</v>
      </c>
      <c r="J88" s="92" t="s">
        <v>737</v>
      </c>
      <c r="K88" s="92" t="s">
        <v>780</v>
      </c>
      <c r="L88" s="92">
        <v>0</v>
      </c>
      <c r="M88" s="92">
        <v>0</v>
      </c>
      <c r="N88" s="92">
        <v>27</v>
      </c>
      <c r="O88" s="43">
        <v>0</v>
      </c>
      <c r="P88" s="43">
        <f t="shared" si="72"/>
        <v>0.7</v>
      </c>
      <c r="Q88" s="43">
        <f t="shared" si="73"/>
        <v>0.7</v>
      </c>
      <c r="R88" s="33">
        <v>1.4</v>
      </c>
      <c r="S88" s="43">
        <v>0</v>
      </c>
      <c r="T88" s="33">
        <f t="shared" si="74"/>
        <v>1.4</v>
      </c>
      <c r="U88" s="92">
        <v>0</v>
      </c>
      <c r="V88" s="92">
        <v>0</v>
      </c>
      <c r="W88" s="92">
        <v>0</v>
      </c>
      <c r="X88" s="92">
        <v>0</v>
      </c>
      <c r="Y88" s="79">
        <f t="shared" si="75"/>
        <v>0</v>
      </c>
      <c r="Z88" s="33">
        <f t="shared" si="76"/>
        <v>0</v>
      </c>
      <c r="AA88" s="34" t="s">
        <v>28</v>
      </c>
      <c r="AB88" s="157" t="s">
        <v>266</v>
      </c>
    </row>
    <row r="89" spans="1:28" ht="83.25" customHeight="1" x14ac:dyDescent="0.25">
      <c r="A89" s="92">
        <v>17</v>
      </c>
      <c r="B89" s="38" t="s">
        <v>755</v>
      </c>
      <c r="C89" s="92" t="s">
        <v>734</v>
      </c>
      <c r="D89" s="31" t="s">
        <v>842</v>
      </c>
      <c r="E89" s="92">
        <v>10</v>
      </c>
      <c r="F89" s="59" t="s">
        <v>781</v>
      </c>
      <c r="G89" s="58" t="s">
        <v>782</v>
      </c>
      <c r="H89" s="92">
        <v>20</v>
      </c>
      <c r="I89" s="92" t="s">
        <v>734</v>
      </c>
      <c r="J89" s="92" t="s">
        <v>737</v>
      </c>
      <c r="K89" s="92" t="s">
        <v>783</v>
      </c>
      <c r="L89" s="92">
        <v>0</v>
      </c>
      <c r="M89" s="92">
        <v>0</v>
      </c>
      <c r="N89" s="92">
        <v>34.5</v>
      </c>
      <c r="O89" s="43">
        <v>0</v>
      </c>
      <c r="P89" s="43">
        <f t="shared" si="72"/>
        <v>1.26</v>
      </c>
      <c r="Q89" s="43">
        <f t="shared" si="73"/>
        <v>1.26</v>
      </c>
      <c r="R89" s="33">
        <v>2.52</v>
      </c>
      <c r="S89" s="43">
        <v>0</v>
      </c>
      <c r="T89" s="33">
        <f t="shared" si="74"/>
        <v>2.52</v>
      </c>
      <c r="U89" s="92">
        <v>0</v>
      </c>
      <c r="V89" s="92">
        <v>0</v>
      </c>
      <c r="W89" s="92">
        <v>0</v>
      </c>
      <c r="X89" s="92">
        <v>0</v>
      </c>
      <c r="Y89" s="79">
        <f t="shared" si="75"/>
        <v>0</v>
      </c>
      <c r="Z89" s="33">
        <f t="shared" si="76"/>
        <v>0</v>
      </c>
      <c r="AA89" s="34" t="s">
        <v>147</v>
      </c>
      <c r="AB89" s="157" t="s">
        <v>266</v>
      </c>
    </row>
    <row r="90" spans="1:28" ht="63" x14ac:dyDescent="0.25">
      <c r="A90" s="92">
        <v>18</v>
      </c>
      <c r="B90" s="38" t="s">
        <v>755</v>
      </c>
      <c r="C90" s="92" t="s">
        <v>734</v>
      </c>
      <c r="D90" s="31" t="s">
        <v>843</v>
      </c>
      <c r="E90" s="92">
        <v>10</v>
      </c>
      <c r="F90" s="59" t="s">
        <v>784</v>
      </c>
      <c r="G90" s="58" t="s">
        <v>785</v>
      </c>
      <c r="H90" s="92">
        <v>20</v>
      </c>
      <c r="I90" s="92" t="s">
        <v>734</v>
      </c>
      <c r="J90" s="92" t="s">
        <v>737</v>
      </c>
      <c r="K90" s="92" t="s">
        <v>786</v>
      </c>
      <c r="L90" s="92">
        <v>0</v>
      </c>
      <c r="M90" s="92">
        <v>0</v>
      </c>
      <c r="N90" s="92">
        <v>16</v>
      </c>
      <c r="O90" s="43">
        <v>0</v>
      </c>
      <c r="P90" s="43">
        <f t="shared" si="72"/>
        <v>1.05</v>
      </c>
      <c r="Q90" s="43">
        <f t="shared" si="73"/>
        <v>1.05</v>
      </c>
      <c r="R90" s="33">
        <v>2.1</v>
      </c>
      <c r="S90" s="43">
        <v>0</v>
      </c>
      <c r="T90" s="33">
        <f t="shared" si="74"/>
        <v>2.1</v>
      </c>
      <c r="U90" s="92">
        <v>0</v>
      </c>
      <c r="V90" s="92">
        <v>0</v>
      </c>
      <c r="W90" s="92">
        <v>0</v>
      </c>
      <c r="X90" s="92">
        <v>0</v>
      </c>
      <c r="Y90" s="79">
        <f t="shared" si="75"/>
        <v>0</v>
      </c>
      <c r="Z90" s="33">
        <f t="shared" si="76"/>
        <v>0</v>
      </c>
      <c r="AA90" s="34" t="s">
        <v>147</v>
      </c>
      <c r="AB90" s="157" t="s">
        <v>266</v>
      </c>
    </row>
    <row r="91" spans="1:28" ht="63" x14ac:dyDescent="0.25">
      <c r="A91" s="92">
        <v>19</v>
      </c>
      <c r="B91" s="38" t="s">
        <v>755</v>
      </c>
      <c r="C91" s="92" t="s">
        <v>734</v>
      </c>
      <c r="D91" s="38" t="s">
        <v>844</v>
      </c>
      <c r="E91" s="92">
        <v>10</v>
      </c>
      <c r="F91" s="53" t="s">
        <v>787</v>
      </c>
      <c r="G91" s="25" t="s">
        <v>788</v>
      </c>
      <c r="H91" s="92">
        <v>20</v>
      </c>
      <c r="I91" s="92" t="s">
        <v>734</v>
      </c>
      <c r="J91" s="92" t="s">
        <v>737</v>
      </c>
      <c r="K91" s="92" t="s">
        <v>789</v>
      </c>
      <c r="L91" s="92">
        <v>0</v>
      </c>
      <c r="M91" s="92">
        <v>0</v>
      </c>
      <c r="N91" s="92">
        <v>25</v>
      </c>
      <c r="O91" s="43">
        <v>0</v>
      </c>
      <c r="P91" s="43">
        <f t="shared" si="72"/>
        <v>6.16</v>
      </c>
      <c r="Q91" s="43">
        <f t="shared" si="73"/>
        <v>6.16</v>
      </c>
      <c r="R91" s="33">
        <v>12.32</v>
      </c>
      <c r="S91" s="43">
        <v>0</v>
      </c>
      <c r="T91" s="33">
        <f t="shared" si="74"/>
        <v>12.32</v>
      </c>
      <c r="U91" s="92">
        <v>0</v>
      </c>
      <c r="V91" s="92">
        <v>0</v>
      </c>
      <c r="W91" s="92">
        <v>0</v>
      </c>
      <c r="X91" s="92">
        <v>0</v>
      </c>
      <c r="Y91" s="79">
        <f t="shared" si="75"/>
        <v>0</v>
      </c>
      <c r="Z91" s="33">
        <f t="shared" si="76"/>
        <v>0</v>
      </c>
      <c r="AA91" s="34" t="s">
        <v>150</v>
      </c>
      <c r="AB91" s="157" t="s">
        <v>266</v>
      </c>
    </row>
    <row r="92" spans="1:28" ht="126" customHeight="1" x14ac:dyDescent="0.25">
      <c r="A92" s="92">
        <v>20</v>
      </c>
      <c r="B92" s="38" t="s">
        <v>755</v>
      </c>
      <c r="C92" s="92" t="s">
        <v>734</v>
      </c>
      <c r="D92" s="38" t="s">
        <v>845</v>
      </c>
      <c r="E92" s="92">
        <v>10</v>
      </c>
      <c r="F92" s="53" t="s">
        <v>790</v>
      </c>
      <c r="G92" s="34" t="s">
        <v>791</v>
      </c>
      <c r="H92" s="92">
        <v>20</v>
      </c>
      <c r="I92" s="92" t="s">
        <v>734</v>
      </c>
      <c r="J92" s="92" t="s">
        <v>737</v>
      </c>
      <c r="K92" s="92" t="s">
        <v>548</v>
      </c>
      <c r="L92" s="92">
        <v>0</v>
      </c>
      <c r="M92" s="92">
        <v>0</v>
      </c>
      <c r="N92" s="92">
        <v>40</v>
      </c>
      <c r="O92" s="43">
        <v>0</v>
      </c>
      <c r="P92" s="43">
        <f t="shared" si="72"/>
        <v>0.98</v>
      </c>
      <c r="Q92" s="43">
        <f t="shared" si="73"/>
        <v>0.98</v>
      </c>
      <c r="R92" s="33">
        <v>1.96</v>
      </c>
      <c r="S92" s="43">
        <v>0</v>
      </c>
      <c r="T92" s="33">
        <f t="shared" si="74"/>
        <v>1.96</v>
      </c>
      <c r="U92" s="92">
        <v>0</v>
      </c>
      <c r="V92" s="92">
        <v>0</v>
      </c>
      <c r="W92" s="92">
        <v>0</v>
      </c>
      <c r="X92" s="92">
        <v>0</v>
      </c>
      <c r="Y92" s="79">
        <f t="shared" si="75"/>
        <v>0</v>
      </c>
      <c r="Z92" s="33">
        <f t="shared" si="76"/>
        <v>0</v>
      </c>
      <c r="AA92" s="34" t="s">
        <v>150</v>
      </c>
      <c r="AB92" s="157" t="s">
        <v>266</v>
      </c>
    </row>
    <row r="93" spans="1:28" ht="144.75" customHeight="1" x14ac:dyDescent="0.25">
      <c r="A93" s="92">
        <v>21</v>
      </c>
      <c r="B93" s="38" t="s">
        <v>755</v>
      </c>
      <c r="C93" s="92" t="s">
        <v>734</v>
      </c>
      <c r="D93" s="38" t="s">
        <v>846</v>
      </c>
      <c r="E93" s="92">
        <v>10</v>
      </c>
      <c r="F93" s="53" t="s">
        <v>792</v>
      </c>
      <c r="G93" s="60" t="s">
        <v>793</v>
      </c>
      <c r="H93" s="92">
        <v>20</v>
      </c>
      <c r="I93" s="92" t="s">
        <v>734</v>
      </c>
      <c r="J93" s="92" t="s">
        <v>737</v>
      </c>
      <c r="K93" s="92" t="s">
        <v>794</v>
      </c>
      <c r="L93" s="92">
        <v>0</v>
      </c>
      <c r="M93" s="92">
        <v>0</v>
      </c>
      <c r="N93" s="92">
        <v>40.5</v>
      </c>
      <c r="O93" s="43">
        <v>0</v>
      </c>
      <c r="P93" s="43">
        <f t="shared" si="72"/>
        <v>8.4700000000000006</v>
      </c>
      <c r="Q93" s="43">
        <f t="shared" si="73"/>
        <v>8.4700000000000006</v>
      </c>
      <c r="R93" s="33">
        <v>16.940000000000001</v>
      </c>
      <c r="S93" s="43">
        <v>0</v>
      </c>
      <c r="T93" s="33">
        <f t="shared" si="74"/>
        <v>16.940000000000001</v>
      </c>
      <c r="U93" s="92">
        <v>0</v>
      </c>
      <c r="V93" s="92">
        <v>0</v>
      </c>
      <c r="W93" s="92">
        <v>0</v>
      </c>
      <c r="X93" s="92">
        <v>0</v>
      </c>
      <c r="Y93" s="79">
        <f t="shared" si="75"/>
        <v>0</v>
      </c>
      <c r="Z93" s="33">
        <f t="shared" si="76"/>
        <v>0</v>
      </c>
      <c r="AA93" s="34" t="s">
        <v>167</v>
      </c>
      <c r="AB93" s="157" t="s">
        <v>266</v>
      </c>
    </row>
    <row r="94" spans="1:28" x14ac:dyDescent="0.25">
      <c r="A94" s="46"/>
      <c r="B94" s="46"/>
      <c r="C94" s="46"/>
      <c r="D94" s="46" t="s">
        <v>18</v>
      </c>
      <c r="E94" s="46"/>
      <c r="F94" s="46"/>
      <c r="G94" s="46"/>
      <c r="H94" s="46"/>
      <c r="I94" s="46"/>
      <c r="J94" s="46"/>
      <c r="K94" s="46"/>
      <c r="L94" s="46"/>
      <c r="M94" s="46"/>
      <c r="N94" s="33"/>
      <c r="O94" s="33">
        <f t="shared" ref="O94:Z94" si="77">SUM(O72:O93)</f>
        <v>0</v>
      </c>
      <c r="P94" s="33">
        <f t="shared" si="77"/>
        <v>41.86</v>
      </c>
      <c r="Q94" s="33">
        <f t="shared" si="77"/>
        <v>41.86</v>
      </c>
      <c r="R94" s="33">
        <f t="shared" si="77"/>
        <v>83.72</v>
      </c>
      <c r="S94" s="33">
        <f t="shared" si="77"/>
        <v>0</v>
      </c>
      <c r="T94" s="33">
        <f t="shared" si="77"/>
        <v>83.72</v>
      </c>
      <c r="U94" s="79">
        <f t="shared" si="77"/>
        <v>0</v>
      </c>
      <c r="V94" s="79">
        <f t="shared" si="77"/>
        <v>0</v>
      </c>
      <c r="W94" s="79">
        <f t="shared" si="77"/>
        <v>0</v>
      </c>
      <c r="X94" s="79">
        <f t="shared" si="77"/>
        <v>0</v>
      </c>
      <c r="Y94" s="79">
        <f t="shared" si="77"/>
        <v>0</v>
      </c>
      <c r="Z94" s="33">
        <f t="shared" si="77"/>
        <v>0</v>
      </c>
      <c r="AA94" s="46"/>
      <c r="AB94" s="46"/>
    </row>
    <row r="95" spans="1:28" x14ac:dyDescent="0.25">
      <c r="A95" s="199" t="s">
        <v>847</v>
      </c>
      <c r="B95" s="200"/>
      <c r="C95" s="200"/>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1"/>
    </row>
    <row r="96" spans="1:28" ht="85.5" customHeight="1" x14ac:dyDescent="0.25">
      <c r="A96" s="92">
        <v>1</v>
      </c>
      <c r="B96" s="37" t="s">
        <v>428</v>
      </c>
      <c r="C96" s="107" t="s">
        <v>429</v>
      </c>
      <c r="D96" s="36" t="s">
        <v>430</v>
      </c>
      <c r="E96" s="92">
        <v>10</v>
      </c>
      <c r="F96" s="26" t="s">
        <v>431</v>
      </c>
      <c r="G96" s="17" t="s">
        <v>432</v>
      </c>
      <c r="H96" s="92">
        <v>21.4</v>
      </c>
      <c r="I96" s="92" t="s">
        <v>429</v>
      </c>
      <c r="J96" s="92" t="s">
        <v>433</v>
      </c>
      <c r="K96" s="92" t="s">
        <v>434</v>
      </c>
      <c r="L96" s="92">
        <v>3</v>
      </c>
      <c r="M96" s="92">
        <v>0</v>
      </c>
      <c r="N96" s="92">
        <v>1</v>
      </c>
      <c r="O96" s="43">
        <v>0</v>
      </c>
      <c r="P96" s="43">
        <f t="shared" ref="P96:P127" si="78">R96*0.5</f>
        <v>0.27500000000000002</v>
      </c>
      <c r="Q96" s="43">
        <f t="shared" ref="Q96:Q127" si="79">R96*0.5</f>
        <v>0.27500000000000002</v>
      </c>
      <c r="R96" s="44">
        <v>0.55000000000000004</v>
      </c>
      <c r="S96" s="27">
        <v>0</v>
      </c>
      <c r="T96" s="44">
        <f t="shared" ref="T96:T98" si="80">S96+R96</f>
        <v>0.55000000000000004</v>
      </c>
      <c r="U96" s="20">
        <v>0</v>
      </c>
      <c r="V96" s="20">
        <v>0</v>
      </c>
      <c r="W96" s="20">
        <v>0</v>
      </c>
      <c r="X96" s="20">
        <v>0</v>
      </c>
      <c r="Y96" s="79">
        <f>U96+V96+W96+X96</f>
        <v>0</v>
      </c>
      <c r="Z96" s="33">
        <f t="shared" ref="Z96:Z127" si="81">Y96/382</f>
        <v>0</v>
      </c>
      <c r="AA96" s="92" t="s">
        <v>147</v>
      </c>
      <c r="AB96" s="40" t="s">
        <v>266</v>
      </c>
    </row>
    <row r="97" spans="1:28" ht="105" customHeight="1" x14ac:dyDescent="0.25">
      <c r="A97" s="92">
        <v>2</v>
      </c>
      <c r="B97" s="37" t="s">
        <v>428</v>
      </c>
      <c r="C97" s="107" t="s">
        <v>429</v>
      </c>
      <c r="D97" s="36" t="s">
        <v>435</v>
      </c>
      <c r="E97" s="92">
        <v>10</v>
      </c>
      <c r="F97" s="26" t="s">
        <v>431</v>
      </c>
      <c r="G97" s="17" t="s">
        <v>1050</v>
      </c>
      <c r="H97" s="92">
        <v>20</v>
      </c>
      <c r="I97" s="92" t="s">
        <v>429</v>
      </c>
      <c r="J97" s="92" t="s">
        <v>433</v>
      </c>
      <c r="K97" s="92" t="s">
        <v>436</v>
      </c>
      <c r="L97" s="92">
        <v>6</v>
      </c>
      <c r="M97" s="92">
        <v>0</v>
      </c>
      <c r="N97" s="92">
        <v>2</v>
      </c>
      <c r="O97" s="43">
        <v>0</v>
      </c>
      <c r="P97" s="43">
        <f t="shared" si="78"/>
        <v>0.46800000000000003</v>
      </c>
      <c r="Q97" s="43">
        <f t="shared" si="79"/>
        <v>0.46800000000000003</v>
      </c>
      <c r="R97" s="44">
        <v>0.93600000000000005</v>
      </c>
      <c r="S97" s="27">
        <v>0</v>
      </c>
      <c r="T97" s="44">
        <f t="shared" si="80"/>
        <v>0.93600000000000005</v>
      </c>
      <c r="U97" s="20">
        <v>0</v>
      </c>
      <c r="V97" s="20">
        <v>0</v>
      </c>
      <c r="W97" s="20">
        <v>0</v>
      </c>
      <c r="X97" s="20">
        <v>0</v>
      </c>
      <c r="Y97" s="79">
        <f t="shared" ref="Y97:Y127" si="82">U97+V97+W97+X97</f>
        <v>0</v>
      </c>
      <c r="Z97" s="33">
        <f t="shared" si="81"/>
        <v>0</v>
      </c>
      <c r="AA97" s="92" t="s">
        <v>147</v>
      </c>
      <c r="AB97" s="40" t="s">
        <v>266</v>
      </c>
    </row>
    <row r="98" spans="1:28" ht="88.5" customHeight="1" x14ac:dyDescent="0.25">
      <c r="A98" s="92">
        <v>3</v>
      </c>
      <c r="B98" s="37" t="s">
        <v>428</v>
      </c>
      <c r="C98" s="107" t="s">
        <v>429</v>
      </c>
      <c r="D98" s="36" t="s">
        <v>437</v>
      </c>
      <c r="E98" s="92">
        <v>10</v>
      </c>
      <c r="F98" s="26" t="s">
        <v>431</v>
      </c>
      <c r="G98" s="17" t="s">
        <v>1051</v>
      </c>
      <c r="H98" s="92">
        <v>21.4</v>
      </c>
      <c r="I98" s="92" t="s">
        <v>429</v>
      </c>
      <c r="J98" s="92" t="s">
        <v>433</v>
      </c>
      <c r="K98" s="92" t="s">
        <v>438</v>
      </c>
      <c r="L98" s="92">
        <v>8</v>
      </c>
      <c r="M98" s="92">
        <v>0</v>
      </c>
      <c r="N98" s="92">
        <v>1</v>
      </c>
      <c r="O98" s="43">
        <v>0</v>
      </c>
      <c r="P98" s="43">
        <f t="shared" si="78"/>
        <v>0.107</v>
      </c>
      <c r="Q98" s="43">
        <f t="shared" si="79"/>
        <v>0.107</v>
      </c>
      <c r="R98" s="44">
        <v>0.214</v>
      </c>
      <c r="S98" s="27">
        <v>0</v>
      </c>
      <c r="T98" s="44">
        <f t="shared" si="80"/>
        <v>0.214</v>
      </c>
      <c r="U98" s="20">
        <v>0</v>
      </c>
      <c r="V98" s="20">
        <v>0</v>
      </c>
      <c r="W98" s="20">
        <v>0</v>
      </c>
      <c r="X98" s="20">
        <v>0</v>
      </c>
      <c r="Y98" s="79">
        <f t="shared" si="82"/>
        <v>0</v>
      </c>
      <c r="Z98" s="33">
        <f t="shared" si="81"/>
        <v>0</v>
      </c>
      <c r="AA98" s="92" t="s">
        <v>147</v>
      </c>
      <c r="AB98" s="40" t="s">
        <v>266</v>
      </c>
    </row>
    <row r="99" spans="1:28" ht="87.75" customHeight="1" x14ac:dyDescent="0.25">
      <c r="A99" s="92">
        <v>4</v>
      </c>
      <c r="B99" s="37" t="s">
        <v>428</v>
      </c>
      <c r="C99" s="107" t="s">
        <v>429</v>
      </c>
      <c r="D99" s="36" t="s">
        <v>439</v>
      </c>
      <c r="E99" s="92">
        <v>10</v>
      </c>
      <c r="F99" s="26" t="s">
        <v>431</v>
      </c>
      <c r="G99" s="17" t="s">
        <v>440</v>
      </c>
      <c r="H99" s="92">
        <v>21.4</v>
      </c>
      <c r="I99" s="92" t="s">
        <v>429</v>
      </c>
      <c r="J99" s="92" t="s">
        <v>433</v>
      </c>
      <c r="K99" s="28" t="s">
        <v>441</v>
      </c>
      <c r="L99" s="92">
        <v>8</v>
      </c>
      <c r="M99" s="92">
        <v>0</v>
      </c>
      <c r="N99" s="92">
        <v>0</v>
      </c>
      <c r="O99" s="43">
        <v>0</v>
      </c>
      <c r="P99" s="43">
        <f t="shared" si="78"/>
        <v>0.05</v>
      </c>
      <c r="Q99" s="43">
        <f t="shared" si="79"/>
        <v>0.05</v>
      </c>
      <c r="R99" s="44">
        <v>0.1</v>
      </c>
      <c r="S99" s="27">
        <v>0</v>
      </c>
      <c r="T99" s="44">
        <v>0.1</v>
      </c>
      <c r="U99" s="20">
        <v>0</v>
      </c>
      <c r="V99" s="20">
        <v>0</v>
      </c>
      <c r="W99" s="20">
        <v>0</v>
      </c>
      <c r="X99" s="20">
        <v>0</v>
      </c>
      <c r="Y99" s="79">
        <f t="shared" si="82"/>
        <v>0</v>
      </c>
      <c r="Z99" s="33">
        <f t="shared" si="81"/>
        <v>0</v>
      </c>
      <c r="AA99" s="92" t="s">
        <v>147</v>
      </c>
      <c r="AB99" s="40" t="s">
        <v>266</v>
      </c>
    </row>
    <row r="100" spans="1:28" ht="83.25" customHeight="1" x14ac:dyDescent="0.25">
      <c r="A100" s="92">
        <v>5</v>
      </c>
      <c r="B100" s="37" t="s">
        <v>428</v>
      </c>
      <c r="C100" s="107" t="s">
        <v>429</v>
      </c>
      <c r="D100" s="36" t="s">
        <v>442</v>
      </c>
      <c r="E100" s="92">
        <v>10</v>
      </c>
      <c r="F100" s="26" t="s">
        <v>431</v>
      </c>
      <c r="G100" s="17" t="s">
        <v>443</v>
      </c>
      <c r="H100" s="92">
        <v>21.4</v>
      </c>
      <c r="I100" s="92" t="s">
        <v>429</v>
      </c>
      <c r="J100" s="92" t="s">
        <v>433</v>
      </c>
      <c r="K100" s="28" t="s">
        <v>444</v>
      </c>
      <c r="L100" s="92">
        <v>8</v>
      </c>
      <c r="M100" s="92">
        <v>1</v>
      </c>
      <c r="N100" s="92">
        <v>0</v>
      </c>
      <c r="O100" s="43">
        <v>0</v>
      </c>
      <c r="P100" s="43">
        <f t="shared" si="78"/>
        <v>0.125</v>
      </c>
      <c r="Q100" s="43">
        <f t="shared" si="79"/>
        <v>0.125</v>
      </c>
      <c r="R100" s="44">
        <v>0.25</v>
      </c>
      <c r="S100" s="27">
        <v>0</v>
      </c>
      <c r="T100" s="44">
        <f t="shared" ref="T100:T127" si="83">S100+R100</f>
        <v>0.25</v>
      </c>
      <c r="U100" s="20">
        <v>0</v>
      </c>
      <c r="V100" s="20">
        <v>0</v>
      </c>
      <c r="W100" s="20">
        <v>0</v>
      </c>
      <c r="X100" s="20">
        <v>0</v>
      </c>
      <c r="Y100" s="79">
        <f t="shared" si="82"/>
        <v>0</v>
      </c>
      <c r="Z100" s="33">
        <f t="shared" si="81"/>
        <v>0</v>
      </c>
      <c r="AA100" s="92" t="s">
        <v>147</v>
      </c>
      <c r="AB100" s="157" t="s">
        <v>29</v>
      </c>
    </row>
    <row r="101" spans="1:28" ht="72.75" customHeight="1" x14ac:dyDescent="0.25">
      <c r="A101" s="92">
        <v>6</v>
      </c>
      <c r="B101" s="37" t="s">
        <v>428</v>
      </c>
      <c r="C101" s="107" t="s">
        <v>429</v>
      </c>
      <c r="D101" s="36" t="s">
        <v>1052</v>
      </c>
      <c r="E101" s="92">
        <v>10</v>
      </c>
      <c r="F101" s="26" t="s">
        <v>431</v>
      </c>
      <c r="G101" s="17" t="s">
        <v>445</v>
      </c>
      <c r="H101" s="92">
        <v>21.4</v>
      </c>
      <c r="I101" s="92" t="s">
        <v>429</v>
      </c>
      <c r="J101" s="92" t="s">
        <v>433</v>
      </c>
      <c r="K101" s="29" t="s">
        <v>446</v>
      </c>
      <c r="L101" s="92">
        <v>5</v>
      </c>
      <c r="M101" s="92">
        <v>1</v>
      </c>
      <c r="N101" s="92">
        <v>1</v>
      </c>
      <c r="O101" s="43">
        <v>0</v>
      </c>
      <c r="P101" s="43">
        <f t="shared" si="78"/>
        <v>0.22500000000000001</v>
      </c>
      <c r="Q101" s="43">
        <f t="shared" si="79"/>
        <v>0.22500000000000001</v>
      </c>
      <c r="R101" s="44">
        <v>0.45</v>
      </c>
      <c r="S101" s="27">
        <v>0</v>
      </c>
      <c r="T101" s="44">
        <f t="shared" si="83"/>
        <v>0.45</v>
      </c>
      <c r="U101" s="20">
        <v>0</v>
      </c>
      <c r="V101" s="20">
        <v>0</v>
      </c>
      <c r="W101" s="20">
        <v>0</v>
      </c>
      <c r="X101" s="20">
        <v>0</v>
      </c>
      <c r="Y101" s="79">
        <f t="shared" si="82"/>
        <v>0</v>
      </c>
      <c r="Z101" s="33">
        <f t="shared" si="81"/>
        <v>0</v>
      </c>
      <c r="AA101" s="92" t="s">
        <v>147</v>
      </c>
      <c r="AB101" s="157" t="s">
        <v>266</v>
      </c>
    </row>
    <row r="102" spans="1:28" ht="83.25" customHeight="1" x14ac:dyDescent="0.25">
      <c r="A102" s="92">
        <v>7</v>
      </c>
      <c r="B102" s="37" t="s">
        <v>428</v>
      </c>
      <c r="C102" s="107" t="s">
        <v>429</v>
      </c>
      <c r="D102" s="36" t="s">
        <v>447</v>
      </c>
      <c r="E102" s="92">
        <v>10</v>
      </c>
      <c r="F102" s="26" t="s">
        <v>448</v>
      </c>
      <c r="G102" s="17" t="s">
        <v>449</v>
      </c>
      <c r="H102" s="92">
        <v>21.4</v>
      </c>
      <c r="I102" s="92" t="s">
        <v>429</v>
      </c>
      <c r="J102" s="92" t="s">
        <v>433</v>
      </c>
      <c r="K102" s="92" t="s">
        <v>450</v>
      </c>
      <c r="L102" s="92">
        <v>6</v>
      </c>
      <c r="M102" s="92">
        <v>0</v>
      </c>
      <c r="N102" s="92">
        <v>3</v>
      </c>
      <c r="O102" s="43">
        <v>0</v>
      </c>
      <c r="P102" s="43">
        <f t="shared" si="78"/>
        <v>0.56000000000000005</v>
      </c>
      <c r="Q102" s="43">
        <f t="shared" si="79"/>
        <v>0.56000000000000005</v>
      </c>
      <c r="R102" s="44">
        <v>1.1200000000000001</v>
      </c>
      <c r="S102" s="27">
        <v>0</v>
      </c>
      <c r="T102" s="44">
        <f t="shared" si="83"/>
        <v>1.1200000000000001</v>
      </c>
      <c r="U102" s="20">
        <v>0</v>
      </c>
      <c r="V102" s="20">
        <v>0</v>
      </c>
      <c r="W102" s="20">
        <v>0</v>
      </c>
      <c r="X102" s="20">
        <v>0</v>
      </c>
      <c r="Y102" s="79">
        <f t="shared" si="82"/>
        <v>0</v>
      </c>
      <c r="Z102" s="33">
        <f t="shared" si="81"/>
        <v>0</v>
      </c>
      <c r="AA102" s="92" t="s">
        <v>147</v>
      </c>
      <c r="AB102" s="40" t="s">
        <v>266</v>
      </c>
    </row>
    <row r="103" spans="1:28" ht="84.75" customHeight="1" x14ac:dyDescent="0.25">
      <c r="A103" s="92">
        <v>8</v>
      </c>
      <c r="B103" s="37" t="s">
        <v>428</v>
      </c>
      <c r="C103" s="107" t="s">
        <v>429</v>
      </c>
      <c r="D103" s="36" t="s">
        <v>451</v>
      </c>
      <c r="E103" s="92">
        <v>10</v>
      </c>
      <c r="F103" s="26" t="s">
        <v>448</v>
      </c>
      <c r="G103" s="17" t="s">
        <v>452</v>
      </c>
      <c r="H103" s="92">
        <v>21.4</v>
      </c>
      <c r="I103" s="92" t="s">
        <v>429</v>
      </c>
      <c r="J103" s="92" t="s">
        <v>433</v>
      </c>
      <c r="K103" s="92" t="s">
        <v>453</v>
      </c>
      <c r="L103" s="92">
        <v>15</v>
      </c>
      <c r="M103" s="92">
        <v>0</v>
      </c>
      <c r="N103" s="92">
        <v>4</v>
      </c>
      <c r="O103" s="43">
        <v>0</v>
      </c>
      <c r="P103" s="43">
        <f t="shared" si="78"/>
        <v>0.24</v>
      </c>
      <c r="Q103" s="43">
        <f t="shared" si="79"/>
        <v>0.24</v>
      </c>
      <c r="R103" s="44">
        <v>0.48</v>
      </c>
      <c r="S103" s="27">
        <v>0</v>
      </c>
      <c r="T103" s="44">
        <f t="shared" si="83"/>
        <v>0.48</v>
      </c>
      <c r="U103" s="20">
        <v>0</v>
      </c>
      <c r="V103" s="20">
        <v>0</v>
      </c>
      <c r="W103" s="20">
        <v>0</v>
      </c>
      <c r="X103" s="20">
        <v>0</v>
      </c>
      <c r="Y103" s="79">
        <f t="shared" si="82"/>
        <v>0</v>
      </c>
      <c r="Z103" s="33">
        <f t="shared" si="81"/>
        <v>0</v>
      </c>
      <c r="AA103" s="92" t="s">
        <v>147</v>
      </c>
      <c r="AB103" s="40" t="s">
        <v>266</v>
      </c>
    </row>
    <row r="104" spans="1:28" ht="116.25" customHeight="1" x14ac:dyDescent="0.25">
      <c r="A104" s="92">
        <v>9</v>
      </c>
      <c r="B104" s="37" t="s">
        <v>428</v>
      </c>
      <c r="C104" s="107" t="s">
        <v>429</v>
      </c>
      <c r="D104" s="36" t="s">
        <v>454</v>
      </c>
      <c r="E104" s="92">
        <v>10</v>
      </c>
      <c r="F104" s="26" t="s">
        <v>448</v>
      </c>
      <c r="G104" s="17" t="s">
        <v>455</v>
      </c>
      <c r="H104" s="92">
        <v>21.4</v>
      </c>
      <c r="I104" s="92" t="s">
        <v>429</v>
      </c>
      <c r="J104" s="92" t="s">
        <v>433</v>
      </c>
      <c r="K104" s="92" t="s">
        <v>456</v>
      </c>
      <c r="L104" s="92">
        <v>17</v>
      </c>
      <c r="M104" s="92">
        <v>0</v>
      </c>
      <c r="N104" s="92">
        <v>2</v>
      </c>
      <c r="O104" s="43">
        <v>0</v>
      </c>
      <c r="P104" s="43">
        <f t="shared" si="78"/>
        <v>0.36</v>
      </c>
      <c r="Q104" s="43">
        <f t="shared" si="79"/>
        <v>0.36</v>
      </c>
      <c r="R104" s="44">
        <v>0.72</v>
      </c>
      <c r="S104" s="27">
        <v>0</v>
      </c>
      <c r="T104" s="44">
        <f t="shared" si="83"/>
        <v>0.72</v>
      </c>
      <c r="U104" s="20">
        <v>0</v>
      </c>
      <c r="V104" s="20">
        <v>0</v>
      </c>
      <c r="W104" s="20">
        <v>0</v>
      </c>
      <c r="X104" s="20">
        <v>0</v>
      </c>
      <c r="Y104" s="79">
        <f t="shared" si="82"/>
        <v>0</v>
      </c>
      <c r="Z104" s="33">
        <f t="shared" si="81"/>
        <v>0</v>
      </c>
      <c r="AA104" s="92" t="s">
        <v>147</v>
      </c>
      <c r="AB104" s="40" t="s">
        <v>266</v>
      </c>
    </row>
    <row r="105" spans="1:28" ht="81.75" customHeight="1" x14ac:dyDescent="0.25">
      <c r="A105" s="92">
        <v>10</v>
      </c>
      <c r="B105" s="37" t="s">
        <v>428</v>
      </c>
      <c r="C105" s="107" t="s">
        <v>429</v>
      </c>
      <c r="D105" s="36" t="s">
        <v>457</v>
      </c>
      <c r="E105" s="92">
        <v>10</v>
      </c>
      <c r="F105" s="26" t="s">
        <v>448</v>
      </c>
      <c r="G105" s="17" t="s">
        <v>458</v>
      </c>
      <c r="H105" s="92">
        <v>21.4</v>
      </c>
      <c r="I105" s="92" t="s">
        <v>429</v>
      </c>
      <c r="J105" s="92" t="s">
        <v>433</v>
      </c>
      <c r="K105" s="92" t="s">
        <v>459</v>
      </c>
      <c r="L105" s="92">
        <v>17</v>
      </c>
      <c r="M105" s="92">
        <v>1</v>
      </c>
      <c r="N105" s="92">
        <v>0</v>
      </c>
      <c r="O105" s="43">
        <v>0</v>
      </c>
      <c r="P105" s="43">
        <f t="shared" si="78"/>
        <v>0.09</v>
      </c>
      <c r="Q105" s="43">
        <f t="shared" si="79"/>
        <v>0.09</v>
      </c>
      <c r="R105" s="44">
        <v>0.18</v>
      </c>
      <c r="S105" s="27">
        <v>0</v>
      </c>
      <c r="T105" s="44">
        <f t="shared" si="83"/>
        <v>0.18</v>
      </c>
      <c r="U105" s="20">
        <v>0</v>
      </c>
      <c r="V105" s="20">
        <v>0</v>
      </c>
      <c r="W105" s="20">
        <v>0</v>
      </c>
      <c r="X105" s="20">
        <v>0</v>
      </c>
      <c r="Y105" s="79">
        <f t="shared" si="82"/>
        <v>0</v>
      </c>
      <c r="Z105" s="33">
        <f t="shared" si="81"/>
        <v>0</v>
      </c>
      <c r="AA105" s="92" t="s">
        <v>147</v>
      </c>
      <c r="AB105" s="40" t="s">
        <v>266</v>
      </c>
    </row>
    <row r="106" spans="1:28" ht="84.75" customHeight="1" x14ac:dyDescent="0.25">
      <c r="A106" s="92">
        <v>11</v>
      </c>
      <c r="B106" s="37" t="s">
        <v>428</v>
      </c>
      <c r="C106" s="107" t="s">
        <v>429</v>
      </c>
      <c r="D106" s="36" t="s">
        <v>460</v>
      </c>
      <c r="E106" s="92">
        <v>10</v>
      </c>
      <c r="F106" s="26" t="s">
        <v>448</v>
      </c>
      <c r="G106" s="17" t="s">
        <v>461</v>
      </c>
      <c r="H106" s="92">
        <v>21.4</v>
      </c>
      <c r="I106" s="92" t="s">
        <v>429</v>
      </c>
      <c r="J106" s="92" t="s">
        <v>433</v>
      </c>
      <c r="K106" s="92" t="s">
        <v>462</v>
      </c>
      <c r="L106" s="92">
        <v>18</v>
      </c>
      <c r="M106" s="92">
        <v>0</v>
      </c>
      <c r="N106" s="92">
        <v>0</v>
      </c>
      <c r="O106" s="43">
        <v>0</v>
      </c>
      <c r="P106" s="43">
        <f t="shared" si="78"/>
        <v>0.06</v>
      </c>
      <c r="Q106" s="43">
        <f t="shared" si="79"/>
        <v>0.06</v>
      </c>
      <c r="R106" s="44">
        <v>0.12</v>
      </c>
      <c r="S106" s="27">
        <v>0</v>
      </c>
      <c r="T106" s="44">
        <f t="shared" si="83"/>
        <v>0.12</v>
      </c>
      <c r="U106" s="20">
        <v>0</v>
      </c>
      <c r="V106" s="20">
        <v>0</v>
      </c>
      <c r="W106" s="20">
        <v>0</v>
      </c>
      <c r="X106" s="20">
        <v>0</v>
      </c>
      <c r="Y106" s="79">
        <f t="shared" si="82"/>
        <v>0</v>
      </c>
      <c r="Z106" s="33">
        <f t="shared" si="81"/>
        <v>0</v>
      </c>
      <c r="AA106" s="92" t="s">
        <v>147</v>
      </c>
      <c r="AB106" s="40" t="s">
        <v>266</v>
      </c>
    </row>
    <row r="107" spans="1:28" ht="87.75" customHeight="1" x14ac:dyDescent="0.25">
      <c r="A107" s="92">
        <v>12</v>
      </c>
      <c r="B107" s="37" t="s">
        <v>428</v>
      </c>
      <c r="C107" s="107" t="s">
        <v>429</v>
      </c>
      <c r="D107" s="36" t="s">
        <v>463</v>
      </c>
      <c r="E107" s="92">
        <v>10</v>
      </c>
      <c r="F107" s="26" t="s">
        <v>448</v>
      </c>
      <c r="G107" s="17" t="s">
        <v>464</v>
      </c>
      <c r="H107" s="92">
        <v>21.4</v>
      </c>
      <c r="I107" s="92" t="s">
        <v>429</v>
      </c>
      <c r="J107" s="92" t="s">
        <v>433</v>
      </c>
      <c r="K107" s="92" t="s">
        <v>465</v>
      </c>
      <c r="L107" s="92">
        <v>19</v>
      </c>
      <c r="M107" s="92">
        <v>1</v>
      </c>
      <c r="N107" s="92">
        <v>1</v>
      </c>
      <c r="O107" s="43">
        <v>0</v>
      </c>
      <c r="P107" s="43">
        <f t="shared" si="78"/>
        <v>0.42</v>
      </c>
      <c r="Q107" s="43">
        <f t="shared" si="79"/>
        <v>0.42</v>
      </c>
      <c r="R107" s="44">
        <v>0.84</v>
      </c>
      <c r="S107" s="27">
        <v>0</v>
      </c>
      <c r="T107" s="44">
        <f t="shared" si="83"/>
        <v>0.84</v>
      </c>
      <c r="U107" s="20">
        <v>0</v>
      </c>
      <c r="V107" s="20">
        <v>0</v>
      </c>
      <c r="W107" s="20">
        <v>0</v>
      </c>
      <c r="X107" s="20">
        <v>0</v>
      </c>
      <c r="Y107" s="79">
        <f t="shared" si="82"/>
        <v>0</v>
      </c>
      <c r="Z107" s="33">
        <f t="shared" si="81"/>
        <v>0</v>
      </c>
      <c r="AA107" s="92" t="s">
        <v>147</v>
      </c>
      <c r="AB107" s="40" t="s">
        <v>266</v>
      </c>
    </row>
    <row r="108" spans="1:28" ht="79.5" customHeight="1" x14ac:dyDescent="0.25">
      <c r="A108" s="92">
        <v>13</v>
      </c>
      <c r="B108" s="37" t="s">
        <v>428</v>
      </c>
      <c r="C108" s="107" t="s">
        <v>429</v>
      </c>
      <c r="D108" s="36" t="s">
        <v>466</v>
      </c>
      <c r="E108" s="92">
        <v>10</v>
      </c>
      <c r="F108" s="26" t="s">
        <v>448</v>
      </c>
      <c r="G108" s="17" t="s">
        <v>467</v>
      </c>
      <c r="H108" s="92">
        <v>21.4</v>
      </c>
      <c r="I108" s="92" t="s">
        <v>429</v>
      </c>
      <c r="J108" s="92" t="s">
        <v>433</v>
      </c>
      <c r="K108" s="92" t="s">
        <v>467</v>
      </c>
      <c r="L108" s="92">
        <v>19</v>
      </c>
      <c r="M108" s="92">
        <v>3</v>
      </c>
      <c r="N108" s="92">
        <v>3</v>
      </c>
      <c r="O108" s="43">
        <v>0</v>
      </c>
      <c r="P108" s="43">
        <f t="shared" si="78"/>
        <v>0.03</v>
      </c>
      <c r="Q108" s="43">
        <f t="shared" si="79"/>
        <v>0.03</v>
      </c>
      <c r="R108" s="44">
        <v>0.06</v>
      </c>
      <c r="S108" s="27">
        <v>0</v>
      </c>
      <c r="T108" s="44">
        <f t="shared" si="83"/>
        <v>0.06</v>
      </c>
      <c r="U108" s="20">
        <v>0</v>
      </c>
      <c r="V108" s="20">
        <v>0</v>
      </c>
      <c r="W108" s="20">
        <v>0</v>
      </c>
      <c r="X108" s="20">
        <v>0</v>
      </c>
      <c r="Y108" s="79">
        <f t="shared" si="82"/>
        <v>0</v>
      </c>
      <c r="Z108" s="33">
        <f t="shared" si="81"/>
        <v>0</v>
      </c>
      <c r="AA108" s="92" t="s">
        <v>147</v>
      </c>
      <c r="AB108" s="40" t="s">
        <v>266</v>
      </c>
    </row>
    <row r="109" spans="1:28" ht="96.75" customHeight="1" x14ac:dyDescent="0.25">
      <c r="A109" s="92">
        <v>14</v>
      </c>
      <c r="B109" s="37" t="s">
        <v>428</v>
      </c>
      <c r="C109" s="107" t="s">
        <v>429</v>
      </c>
      <c r="D109" s="36" t="s">
        <v>468</v>
      </c>
      <c r="E109" s="92">
        <v>10</v>
      </c>
      <c r="F109" s="26" t="s">
        <v>448</v>
      </c>
      <c r="G109" s="17" t="s">
        <v>446</v>
      </c>
      <c r="H109" s="92">
        <v>21.4</v>
      </c>
      <c r="I109" s="92" t="s">
        <v>429</v>
      </c>
      <c r="J109" s="92" t="s">
        <v>433</v>
      </c>
      <c r="K109" s="92" t="s">
        <v>446</v>
      </c>
      <c r="L109" s="92">
        <v>20</v>
      </c>
      <c r="M109" s="92">
        <v>0</v>
      </c>
      <c r="N109" s="92">
        <v>0</v>
      </c>
      <c r="O109" s="43">
        <v>0</v>
      </c>
      <c r="P109" s="43">
        <f t="shared" si="78"/>
        <v>0.03</v>
      </c>
      <c r="Q109" s="43">
        <f t="shared" si="79"/>
        <v>0.03</v>
      </c>
      <c r="R109" s="44">
        <v>0.06</v>
      </c>
      <c r="S109" s="27">
        <v>0</v>
      </c>
      <c r="T109" s="44">
        <f t="shared" si="83"/>
        <v>0.06</v>
      </c>
      <c r="U109" s="20">
        <v>0</v>
      </c>
      <c r="V109" s="20">
        <v>0</v>
      </c>
      <c r="W109" s="20">
        <v>0</v>
      </c>
      <c r="X109" s="20">
        <v>0</v>
      </c>
      <c r="Y109" s="79">
        <f t="shared" si="82"/>
        <v>0</v>
      </c>
      <c r="Z109" s="33">
        <f t="shared" si="81"/>
        <v>0</v>
      </c>
      <c r="AA109" s="92" t="s">
        <v>147</v>
      </c>
      <c r="AB109" s="40" t="s">
        <v>984</v>
      </c>
    </row>
    <row r="110" spans="1:28" ht="96" customHeight="1" x14ac:dyDescent="0.25">
      <c r="A110" s="92">
        <v>15</v>
      </c>
      <c r="B110" s="37" t="s">
        <v>428</v>
      </c>
      <c r="C110" s="107" t="s">
        <v>429</v>
      </c>
      <c r="D110" s="36" t="s">
        <v>469</v>
      </c>
      <c r="E110" s="92">
        <v>10</v>
      </c>
      <c r="F110" s="26" t="s">
        <v>448</v>
      </c>
      <c r="G110" s="17" t="s">
        <v>470</v>
      </c>
      <c r="H110" s="92">
        <v>21.4</v>
      </c>
      <c r="I110" s="92" t="s">
        <v>429</v>
      </c>
      <c r="J110" s="92" t="s">
        <v>433</v>
      </c>
      <c r="K110" s="92" t="s">
        <v>471</v>
      </c>
      <c r="L110" s="92">
        <v>19</v>
      </c>
      <c r="M110" s="92">
        <v>0</v>
      </c>
      <c r="N110" s="92">
        <v>0</v>
      </c>
      <c r="O110" s="43">
        <v>0</v>
      </c>
      <c r="P110" s="43">
        <f t="shared" si="78"/>
        <v>0.09</v>
      </c>
      <c r="Q110" s="43">
        <f t="shared" si="79"/>
        <v>0.09</v>
      </c>
      <c r="R110" s="44">
        <v>0.18</v>
      </c>
      <c r="S110" s="27">
        <v>0</v>
      </c>
      <c r="T110" s="44">
        <f t="shared" si="83"/>
        <v>0.18</v>
      </c>
      <c r="U110" s="20">
        <v>0</v>
      </c>
      <c r="V110" s="20">
        <v>0</v>
      </c>
      <c r="W110" s="20">
        <v>0</v>
      </c>
      <c r="X110" s="20">
        <v>0</v>
      </c>
      <c r="Y110" s="79">
        <f t="shared" si="82"/>
        <v>0</v>
      </c>
      <c r="Z110" s="33">
        <f t="shared" si="81"/>
        <v>0</v>
      </c>
      <c r="AA110" s="92" t="s">
        <v>147</v>
      </c>
      <c r="AB110" s="40" t="s">
        <v>266</v>
      </c>
    </row>
    <row r="111" spans="1:28" ht="111" customHeight="1" x14ac:dyDescent="0.25">
      <c r="A111" s="92">
        <v>16</v>
      </c>
      <c r="B111" s="37" t="s">
        <v>428</v>
      </c>
      <c r="C111" s="107" t="s">
        <v>429</v>
      </c>
      <c r="D111" s="36" t="s">
        <v>472</v>
      </c>
      <c r="E111" s="92">
        <v>10</v>
      </c>
      <c r="F111" s="26" t="s">
        <v>448</v>
      </c>
      <c r="G111" s="17" t="s">
        <v>473</v>
      </c>
      <c r="H111" s="92">
        <v>21.4</v>
      </c>
      <c r="I111" s="92" t="s">
        <v>429</v>
      </c>
      <c r="J111" s="92" t="s">
        <v>433</v>
      </c>
      <c r="K111" s="92" t="s">
        <v>459</v>
      </c>
      <c r="L111" s="92">
        <v>18</v>
      </c>
      <c r="M111" s="92">
        <v>1</v>
      </c>
      <c r="N111" s="92">
        <v>0</v>
      </c>
      <c r="O111" s="43">
        <v>0</v>
      </c>
      <c r="P111" s="43">
        <f t="shared" si="78"/>
        <v>0.18</v>
      </c>
      <c r="Q111" s="43">
        <f t="shared" si="79"/>
        <v>0.18</v>
      </c>
      <c r="R111" s="44">
        <v>0.36</v>
      </c>
      <c r="S111" s="27">
        <v>0</v>
      </c>
      <c r="T111" s="44">
        <f t="shared" si="83"/>
        <v>0.36</v>
      </c>
      <c r="U111" s="20">
        <v>0</v>
      </c>
      <c r="V111" s="20">
        <v>0</v>
      </c>
      <c r="W111" s="20">
        <v>0</v>
      </c>
      <c r="X111" s="20">
        <v>0</v>
      </c>
      <c r="Y111" s="79">
        <f t="shared" si="82"/>
        <v>0</v>
      </c>
      <c r="Z111" s="33">
        <f t="shared" si="81"/>
        <v>0</v>
      </c>
      <c r="AA111" s="92" t="s">
        <v>147</v>
      </c>
      <c r="AB111" s="40" t="s">
        <v>266</v>
      </c>
    </row>
    <row r="112" spans="1:28" ht="88.5" customHeight="1" x14ac:dyDescent="0.25">
      <c r="A112" s="92">
        <v>17</v>
      </c>
      <c r="B112" s="37" t="s">
        <v>428</v>
      </c>
      <c r="C112" s="107" t="s">
        <v>429</v>
      </c>
      <c r="D112" s="36" t="s">
        <v>474</v>
      </c>
      <c r="E112" s="92">
        <v>10</v>
      </c>
      <c r="F112" s="26" t="s">
        <v>448</v>
      </c>
      <c r="G112" s="17" t="s">
        <v>475</v>
      </c>
      <c r="H112" s="92">
        <v>21.4</v>
      </c>
      <c r="I112" s="92" t="s">
        <v>429</v>
      </c>
      <c r="J112" s="92" t="s">
        <v>433</v>
      </c>
      <c r="K112" s="92" t="s">
        <v>471</v>
      </c>
      <c r="L112" s="92">
        <v>19</v>
      </c>
      <c r="M112" s="92">
        <v>0</v>
      </c>
      <c r="N112" s="92">
        <v>0</v>
      </c>
      <c r="O112" s="43">
        <v>0</v>
      </c>
      <c r="P112" s="43">
        <f t="shared" si="78"/>
        <v>0.06</v>
      </c>
      <c r="Q112" s="43">
        <f t="shared" si="79"/>
        <v>0.06</v>
      </c>
      <c r="R112" s="44">
        <v>0.12</v>
      </c>
      <c r="S112" s="27">
        <v>0</v>
      </c>
      <c r="T112" s="44">
        <f t="shared" si="83"/>
        <v>0.12</v>
      </c>
      <c r="U112" s="20">
        <v>0</v>
      </c>
      <c r="V112" s="20">
        <v>0</v>
      </c>
      <c r="W112" s="20">
        <v>0</v>
      </c>
      <c r="X112" s="20">
        <v>0</v>
      </c>
      <c r="Y112" s="79">
        <f t="shared" si="82"/>
        <v>0</v>
      </c>
      <c r="Z112" s="33">
        <f t="shared" si="81"/>
        <v>0</v>
      </c>
      <c r="AA112" s="92" t="s">
        <v>147</v>
      </c>
      <c r="AB112" s="40" t="s">
        <v>986</v>
      </c>
    </row>
    <row r="113" spans="1:28" ht="96" customHeight="1" x14ac:dyDescent="0.25">
      <c r="A113" s="92">
        <v>18</v>
      </c>
      <c r="B113" s="37" t="s">
        <v>428</v>
      </c>
      <c r="C113" s="107" t="s">
        <v>429</v>
      </c>
      <c r="D113" s="36" t="s">
        <v>476</v>
      </c>
      <c r="E113" s="92">
        <v>10</v>
      </c>
      <c r="F113" s="26" t="s">
        <v>448</v>
      </c>
      <c r="G113" s="17" t="s">
        <v>477</v>
      </c>
      <c r="H113" s="92">
        <v>21.4</v>
      </c>
      <c r="I113" s="92" t="s">
        <v>429</v>
      </c>
      <c r="J113" s="92" t="s">
        <v>433</v>
      </c>
      <c r="K113" s="92" t="s">
        <v>478</v>
      </c>
      <c r="L113" s="92">
        <v>19</v>
      </c>
      <c r="M113" s="92">
        <v>0</v>
      </c>
      <c r="N113" s="92">
        <v>0</v>
      </c>
      <c r="O113" s="43">
        <v>0</v>
      </c>
      <c r="P113" s="43">
        <f t="shared" si="78"/>
        <v>0.48</v>
      </c>
      <c r="Q113" s="43">
        <f t="shared" si="79"/>
        <v>0.48</v>
      </c>
      <c r="R113" s="44">
        <v>0.96</v>
      </c>
      <c r="S113" s="27">
        <v>0</v>
      </c>
      <c r="T113" s="44">
        <f t="shared" si="83"/>
        <v>0.96</v>
      </c>
      <c r="U113" s="20">
        <v>0</v>
      </c>
      <c r="V113" s="20">
        <v>0</v>
      </c>
      <c r="W113" s="20">
        <v>0</v>
      </c>
      <c r="X113" s="20">
        <v>0</v>
      </c>
      <c r="Y113" s="79">
        <f t="shared" si="82"/>
        <v>0</v>
      </c>
      <c r="Z113" s="33">
        <f t="shared" si="81"/>
        <v>0</v>
      </c>
      <c r="AA113" s="92" t="s">
        <v>147</v>
      </c>
      <c r="AB113" s="40" t="s">
        <v>986</v>
      </c>
    </row>
    <row r="114" spans="1:28" ht="139.5" customHeight="1" x14ac:dyDescent="0.25">
      <c r="A114" s="92">
        <v>19</v>
      </c>
      <c r="B114" s="37" t="s">
        <v>428</v>
      </c>
      <c r="C114" s="107" t="s">
        <v>429</v>
      </c>
      <c r="D114" s="36" t="s">
        <v>479</v>
      </c>
      <c r="E114" s="92">
        <v>10</v>
      </c>
      <c r="F114" s="26" t="s">
        <v>480</v>
      </c>
      <c r="G114" s="17" t="s">
        <v>481</v>
      </c>
      <c r="H114" s="92">
        <v>15.2</v>
      </c>
      <c r="I114" s="92" t="s">
        <v>429</v>
      </c>
      <c r="J114" s="92" t="s">
        <v>433</v>
      </c>
      <c r="K114" s="92" t="s">
        <v>482</v>
      </c>
      <c r="L114" s="92">
        <v>25</v>
      </c>
      <c r="M114" s="92">
        <v>2</v>
      </c>
      <c r="N114" s="92">
        <v>1</v>
      </c>
      <c r="O114" s="43">
        <v>0</v>
      </c>
      <c r="P114" s="43">
        <f t="shared" si="78"/>
        <v>3.05</v>
      </c>
      <c r="Q114" s="43">
        <f t="shared" si="79"/>
        <v>3.05</v>
      </c>
      <c r="R114" s="44">
        <v>6.1</v>
      </c>
      <c r="S114" s="27">
        <v>0</v>
      </c>
      <c r="T114" s="44">
        <f t="shared" si="83"/>
        <v>6.1</v>
      </c>
      <c r="U114" s="20">
        <v>0</v>
      </c>
      <c r="V114" s="20">
        <v>0</v>
      </c>
      <c r="W114" s="20">
        <v>0</v>
      </c>
      <c r="X114" s="20">
        <v>0</v>
      </c>
      <c r="Y114" s="79">
        <f t="shared" si="82"/>
        <v>0</v>
      </c>
      <c r="Z114" s="33">
        <f t="shared" si="81"/>
        <v>0</v>
      </c>
      <c r="AA114" s="92" t="s">
        <v>167</v>
      </c>
      <c r="AB114" s="40" t="s">
        <v>266</v>
      </c>
    </row>
    <row r="115" spans="1:28" ht="71.25" customHeight="1" x14ac:dyDescent="0.25">
      <c r="A115" s="92">
        <v>20</v>
      </c>
      <c r="B115" s="37" t="s">
        <v>428</v>
      </c>
      <c r="C115" s="107" t="s">
        <v>429</v>
      </c>
      <c r="D115" s="36" t="s">
        <v>1053</v>
      </c>
      <c r="E115" s="92">
        <v>10</v>
      </c>
      <c r="F115" s="26" t="s">
        <v>483</v>
      </c>
      <c r="G115" s="17" t="s">
        <v>484</v>
      </c>
      <c r="H115" s="92">
        <v>13.7</v>
      </c>
      <c r="I115" s="92" t="s">
        <v>429</v>
      </c>
      <c r="J115" s="92" t="s">
        <v>433</v>
      </c>
      <c r="K115" s="92" t="s">
        <v>485</v>
      </c>
      <c r="L115" s="92">
        <v>18</v>
      </c>
      <c r="M115" s="92">
        <v>1</v>
      </c>
      <c r="N115" s="92">
        <v>2</v>
      </c>
      <c r="O115" s="43">
        <v>0</v>
      </c>
      <c r="P115" s="43">
        <f t="shared" si="78"/>
        <v>0.8</v>
      </c>
      <c r="Q115" s="43">
        <f t="shared" si="79"/>
        <v>0.8</v>
      </c>
      <c r="R115" s="44">
        <v>1.6</v>
      </c>
      <c r="S115" s="27">
        <v>0</v>
      </c>
      <c r="T115" s="44">
        <f t="shared" si="83"/>
        <v>1.6</v>
      </c>
      <c r="U115" s="20">
        <v>0</v>
      </c>
      <c r="V115" s="20">
        <v>0</v>
      </c>
      <c r="W115" s="20">
        <v>0</v>
      </c>
      <c r="X115" s="20">
        <v>0</v>
      </c>
      <c r="Y115" s="79">
        <f t="shared" si="82"/>
        <v>0</v>
      </c>
      <c r="Z115" s="33">
        <f t="shared" si="81"/>
        <v>0</v>
      </c>
      <c r="AA115" s="92" t="s">
        <v>167</v>
      </c>
      <c r="AB115" s="40" t="s">
        <v>266</v>
      </c>
    </row>
    <row r="116" spans="1:28" ht="101.25" customHeight="1" x14ac:dyDescent="0.25">
      <c r="A116" s="92">
        <v>21</v>
      </c>
      <c r="B116" s="37" t="s">
        <v>428</v>
      </c>
      <c r="C116" s="107" t="s">
        <v>429</v>
      </c>
      <c r="D116" s="36" t="s">
        <v>486</v>
      </c>
      <c r="E116" s="92">
        <v>10</v>
      </c>
      <c r="F116" s="26" t="s">
        <v>487</v>
      </c>
      <c r="G116" s="17" t="s">
        <v>488</v>
      </c>
      <c r="H116" s="92">
        <v>21.4</v>
      </c>
      <c r="I116" s="92" t="s">
        <v>429</v>
      </c>
      <c r="J116" s="92" t="s">
        <v>433</v>
      </c>
      <c r="K116" s="28" t="s">
        <v>478</v>
      </c>
      <c r="L116" s="92">
        <v>23</v>
      </c>
      <c r="M116" s="92">
        <v>3</v>
      </c>
      <c r="N116" s="92">
        <v>1</v>
      </c>
      <c r="O116" s="43">
        <v>0</v>
      </c>
      <c r="P116" s="43">
        <f t="shared" si="78"/>
        <v>0.65</v>
      </c>
      <c r="Q116" s="43">
        <f t="shared" si="79"/>
        <v>0.65</v>
      </c>
      <c r="R116" s="44">
        <v>1.3</v>
      </c>
      <c r="S116" s="27">
        <v>0</v>
      </c>
      <c r="T116" s="44">
        <f t="shared" si="83"/>
        <v>1.3</v>
      </c>
      <c r="U116" s="20">
        <v>0</v>
      </c>
      <c r="V116" s="20">
        <v>0</v>
      </c>
      <c r="W116" s="20">
        <v>0</v>
      </c>
      <c r="X116" s="20">
        <v>0</v>
      </c>
      <c r="Y116" s="79">
        <f t="shared" si="82"/>
        <v>0</v>
      </c>
      <c r="Z116" s="33">
        <f t="shared" si="81"/>
        <v>0</v>
      </c>
      <c r="AA116" s="92" t="s">
        <v>167</v>
      </c>
      <c r="AB116" s="40" t="s">
        <v>266</v>
      </c>
    </row>
    <row r="117" spans="1:28" ht="81.75" customHeight="1" x14ac:dyDescent="0.25">
      <c r="A117" s="92">
        <v>22</v>
      </c>
      <c r="B117" s="37" t="s">
        <v>428</v>
      </c>
      <c r="C117" s="107" t="s">
        <v>429</v>
      </c>
      <c r="D117" s="36" t="s">
        <v>489</v>
      </c>
      <c r="E117" s="92">
        <v>10</v>
      </c>
      <c r="F117" s="26" t="s">
        <v>487</v>
      </c>
      <c r="G117" s="17" t="s">
        <v>490</v>
      </c>
      <c r="H117" s="92">
        <v>16.5</v>
      </c>
      <c r="I117" s="92" t="s">
        <v>429</v>
      </c>
      <c r="J117" s="92" t="s">
        <v>433</v>
      </c>
      <c r="K117" s="28" t="s">
        <v>491</v>
      </c>
      <c r="L117" s="92">
        <v>24</v>
      </c>
      <c r="M117" s="92">
        <v>0</v>
      </c>
      <c r="N117" s="92">
        <v>0</v>
      </c>
      <c r="O117" s="43">
        <v>0</v>
      </c>
      <c r="P117" s="43">
        <f t="shared" si="78"/>
        <v>0.65</v>
      </c>
      <c r="Q117" s="43">
        <f t="shared" si="79"/>
        <v>0.65</v>
      </c>
      <c r="R117" s="44">
        <v>1.3</v>
      </c>
      <c r="S117" s="27">
        <v>0</v>
      </c>
      <c r="T117" s="44">
        <f t="shared" si="83"/>
        <v>1.3</v>
      </c>
      <c r="U117" s="20">
        <v>0</v>
      </c>
      <c r="V117" s="20">
        <v>0</v>
      </c>
      <c r="W117" s="20">
        <v>0</v>
      </c>
      <c r="X117" s="20">
        <v>0</v>
      </c>
      <c r="Y117" s="79">
        <f t="shared" si="82"/>
        <v>0</v>
      </c>
      <c r="Z117" s="33">
        <f t="shared" si="81"/>
        <v>0</v>
      </c>
      <c r="AA117" s="92" t="s">
        <v>167</v>
      </c>
      <c r="AB117" s="40" t="s">
        <v>266</v>
      </c>
    </row>
    <row r="118" spans="1:28" ht="104.25" customHeight="1" x14ac:dyDescent="0.25">
      <c r="A118" s="93">
        <v>23</v>
      </c>
      <c r="B118" s="37" t="s">
        <v>428</v>
      </c>
      <c r="C118" s="21" t="s">
        <v>429</v>
      </c>
      <c r="D118" s="36" t="s">
        <v>1130</v>
      </c>
      <c r="E118" s="92">
        <v>10</v>
      </c>
      <c r="F118" s="26" t="s">
        <v>493</v>
      </c>
      <c r="G118" s="17" t="s">
        <v>1054</v>
      </c>
      <c r="H118" s="92">
        <v>13.7</v>
      </c>
      <c r="I118" s="92" t="s">
        <v>429</v>
      </c>
      <c r="J118" s="92" t="s">
        <v>433</v>
      </c>
      <c r="K118" s="28" t="s">
        <v>1055</v>
      </c>
      <c r="L118" s="92">
        <v>14</v>
      </c>
      <c r="M118" s="92">
        <v>0</v>
      </c>
      <c r="N118" s="92">
        <v>0</v>
      </c>
      <c r="O118" s="108">
        <v>0</v>
      </c>
      <c r="P118" s="43">
        <f t="shared" ref="P118:P120" si="84">R118*0.5</f>
        <v>0.13500000000000001</v>
      </c>
      <c r="Q118" s="43">
        <f t="shared" ref="Q118:Q120" si="85">R118*0.5</f>
        <v>0.13500000000000001</v>
      </c>
      <c r="R118" s="44">
        <v>0.27</v>
      </c>
      <c r="S118" s="27">
        <v>0</v>
      </c>
      <c r="T118" s="106">
        <v>0.27</v>
      </c>
      <c r="U118" s="20">
        <f t="shared" ref="U118:U120" si="86">245*Z118</f>
        <v>0</v>
      </c>
      <c r="V118" s="20">
        <f t="shared" ref="V118:V120" si="87">108*Z118</f>
        <v>0</v>
      </c>
      <c r="W118" s="20">
        <f t="shared" ref="W118:W120" si="88">29*Z118</f>
        <v>0</v>
      </c>
      <c r="X118" s="20">
        <v>0</v>
      </c>
      <c r="Y118" s="46">
        <v>0</v>
      </c>
      <c r="Z118" s="44">
        <f t="shared" si="81"/>
        <v>0</v>
      </c>
      <c r="AA118" s="92" t="s">
        <v>167</v>
      </c>
      <c r="AB118" s="40" t="s">
        <v>266</v>
      </c>
    </row>
    <row r="119" spans="1:28" ht="101.25" customHeight="1" x14ac:dyDescent="0.25">
      <c r="A119" s="93">
        <v>24</v>
      </c>
      <c r="B119" s="37" t="s">
        <v>428</v>
      </c>
      <c r="C119" s="21" t="s">
        <v>429</v>
      </c>
      <c r="D119" s="36" t="s">
        <v>492</v>
      </c>
      <c r="E119" s="92">
        <v>10</v>
      </c>
      <c r="F119" s="26" t="s">
        <v>493</v>
      </c>
      <c r="G119" s="17" t="s">
        <v>1056</v>
      </c>
      <c r="H119" s="92">
        <v>13.7</v>
      </c>
      <c r="I119" s="92" t="s">
        <v>429</v>
      </c>
      <c r="J119" s="92" t="s">
        <v>433</v>
      </c>
      <c r="K119" s="92" t="s">
        <v>467</v>
      </c>
      <c r="L119" s="92">
        <v>14</v>
      </c>
      <c r="M119" s="92">
        <v>0</v>
      </c>
      <c r="N119" s="92">
        <v>0</v>
      </c>
      <c r="O119" s="108">
        <v>0</v>
      </c>
      <c r="P119" s="43">
        <f t="shared" si="84"/>
        <v>0.81499999999999995</v>
      </c>
      <c r="Q119" s="43">
        <f t="shared" si="85"/>
        <v>0.81499999999999995</v>
      </c>
      <c r="R119" s="44">
        <v>1.63</v>
      </c>
      <c r="S119" s="27">
        <v>0</v>
      </c>
      <c r="T119" s="87">
        <f t="shared" ref="T119" si="89">S119+R119</f>
        <v>1.63</v>
      </c>
      <c r="U119" s="20">
        <f t="shared" si="86"/>
        <v>0</v>
      </c>
      <c r="V119" s="20">
        <f t="shared" si="87"/>
        <v>0</v>
      </c>
      <c r="W119" s="20">
        <f t="shared" si="88"/>
        <v>0</v>
      </c>
      <c r="X119" s="20">
        <v>0</v>
      </c>
      <c r="Y119" s="46">
        <v>0</v>
      </c>
      <c r="Z119" s="44">
        <f t="shared" si="81"/>
        <v>0</v>
      </c>
      <c r="AA119" s="92" t="s">
        <v>167</v>
      </c>
      <c r="AB119" s="40" t="s">
        <v>266</v>
      </c>
    </row>
    <row r="120" spans="1:28" ht="111.75" customHeight="1" x14ac:dyDescent="0.25">
      <c r="A120" s="93">
        <v>25</v>
      </c>
      <c r="B120" s="37" t="s">
        <v>428</v>
      </c>
      <c r="C120" s="21" t="s">
        <v>429</v>
      </c>
      <c r="D120" s="36" t="s">
        <v>1131</v>
      </c>
      <c r="E120" s="92">
        <v>10</v>
      </c>
      <c r="F120" s="26" t="s">
        <v>493</v>
      </c>
      <c r="G120" s="17" t="s">
        <v>1057</v>
      </c>
      <c r="H120" s="92">
        <v>13.7</v>
      </c>
      <c r="I120" s="92" t="s">
        <v>429</v>
      </c>
      <c r="J120" s="92" t="s">
        <v>433</v>
      </c>
      <c r="K120" s="92" t="s">
        <v>1058</v>
      </c>
      <c r="L120" s="92">
        <v>14</v>
      </c>
      <c r="M120" s="92">
        <v>0</v>
      </c>
      <c r="N120" s="92">
        <v>0</v>
      </c>
      <c r="O120" s="108">
        <v>0</v>
      </c>
      <c r="P120" s="43">
        <f t="shared" si="84"/>
        <v>0.5</v>
      </c>
      <c r="Q120" s="43">
        <f t="shared" si="85"/>
        <v>0.5</v>
      </c>
      <c r="R120" s="44">
        <v>1</v>
      </c>
      <c r="S120" s="27">
        <v>0</v>
      </c>
      <c r="T120" s="87">
        <v>1</v>
      </c>
      <c r="U120" s="20">
        <f t="shared" si="86"/>
        <v>0</v>
      </c>
      <c r="V120" s="20">
        <f t="shared" si="87"/>
        <v>0</v>
      </c>
      <c r="W120" s="20">
        <f t="shared" si="88"/>
        <v>0</v>
      </c>
      <c r="X120" s="20">
        <v>0</v>
      </c>
      <c r="Y120" s="46">
        <v>0</v>
      </c>
      <c r="Z120" s="44">
        <f t="shared" si="81"/>
        <v>0</v>
      </c>
      <c r="AA120" s="92" t="s">
        <v>167</v>
      </c>
      <c r="AB120" s="40" t="s">
        <v>266</v>
      </c>
    </row>
    <row r="121" spans="1:28" ht="66" customHeight="1" x14ac:dyDescent="0.25">
      <c r="A121" s="92">
        <v>24</v>
      </c>
      <c r="B121" s="37" t="s">
        <v>428</v>
      </c>
      <c r="C121" s="107" t="s">
        <v>429</v>
      </c>
      <c r="D121" s="99" t="s">
        <v>494</v>
      </c>
      <c r="E121" s="92">
        <v>10</v>
      </c>
      <c r="F121" s="26" t="s">
        <v>495</v>
      </c>
      <c r="G121" s="17" t="s">
        <v>496</v>
      </c>
      <c r="H121" s="92">
        <v>13.5</v>
      </c>
      <c r="I121" s="92" t="s">
        <v>429</v>
      </c>
      <c r="J121" s="92" t="s">
        <v>433</v>
      </c>
      <c r="K121" s="92" t="s">
        <v>497</v>
      </c>
      <c r="L121" s="92">
        <v>35</v>
      </c>
      <c r="M121" s="92">
        <v>0</v>
      </c>
      <c r="N121" s="92">
        <v>0</v>
      </c>
      <c r="O121" s="43">
        <v>0</v>
      </c>
      <c r="P121" s="43">
        <f t="shared" si="78"/>
        <v>0.25</v>
      </c>
      <c r="Q121" s="43">
        <f t="shared" si="79"/>
        <v>0.25</v>
      </c>
      <c r="R121" s="44">
        <v>0.5</v>
      </c>
      <c r="S121" s="27">
        <v>0</v>
      </c>
      <c r="T121" s="44">
        <f t="shared" si="83"/>
        <v>0.5</v>
      </c>
      <c r="U121" s="20">
        <v>0</v>
      </c>
      <c r="V121" s="20">
        <v>0</v>
      </c>
      <c r="W121" s="20">
        <v>0</v>
      </c>
      <c r="X121" s="20">
        <v>0</v>
      </c>
      <c r="Y121" s="79">
        <f t="shared" si="82"/>
        <v>0</v>
      </c>
      <c r="Z121" s="33">
        <f t="shared" si="81"/>
        <v>0</v>
      </c>
      <c r="AA121" s="92" t="s">
        <v>180</v>
      </c>
      <c r="AB121" s="40" t="s">
        <v>266</v>
      </c>
    </row>
    <row r="122" spans="1:28" ht="72.75" customHeight="1" x14ac:dyDescent="0.25">
      <c r="A122" s="92">
        <v>25</v>
      </c>
      <c r="B122" s="37" t="s">
        <v>428</v>
      </c>
      <c r="C122" s="107" t="s">
        <v>429</v>
      </c>
      <c r="D122" s="100" t="s">
        <v>498</v>
      </c>
      <c r="E122" s="92">
        <v>10</v>
      </c>
      <c r="F122" s="26" t="s">
        <v>499</v>
      </c>
      <c r="G122" s="17" t="s">
        <v>500</v>
      </c>
      <c r="H122" s="92">
        <v>11.5</v>
      </c>
      <c r="I122" s="92" t="s">
        <v>429</v>
      </c>
      <c r="J122" s="92" t="s">
        <v>433</v>
      </c>
      <c r="K122" s="92" t="s">
        <v>501</v>
      </c>
      <c r="L122" s="92">
        <v>50</v>
      </c>
      <c r="M122" s="92">
        <v>0</v>
      </c>
      <c r="N122" s="92">
        <v>0</v>
      </c>
      <c r="O122" s="43">
        <v>0</v>
      </c>
      <c r="P122" s="43">
        <f t="shared" si="78"/>
        <v>0.38500000000000001</v>
      </c>
      <c r="Q122" s="43">
        <f t="shared" si="79"/>
        <v>0.38500000000000001</v>
      </c>
      <c r="R122" s="44">
        <v>0.77</v>
      </c>
      <c r="S122" s="27">
        <v>0</v>
      </c>
      <c r="T122" s="44">
        <f t="shared" si="83"/>
        <v>0.77</v>
      </c>
      <c r="U122" s="20">
        <v>0</v>
      </c>
      <c r="V122" s="20">
        <v>0</v>
      </c>
      <c r="W122" s="20">
        <v>0</v>
      </c>
      <c r="X122" s="20">
        <v>0</v>
      </c>
      <c r="Y122" s="79">
        <f t="shared" si="82"/>
        <v>0</v>
      </c>
      <c r="Z122" s="33">
        <f t="shared" si="81"/>
        <v>0</v>
      </c>
      <c r="AA122" s="92" t="s">
        <v>180</v>
      </c>
      <c r="AB122" s="40" t="s">
        <v>266</v>
      </c>
    </row>
    <row r="123" spans="1:28" ht="68.25" customHeight="1" x14ac:dyDescent="0.25">
      <c r="A123" s="92">
        <v>26</v>
      </c>
      <c r="B123" s="37" t="s">
        <v>428</v>
      </c>
      <c r="C123" s="107" t="s">
        <v>429</v>
      </c>
      <c r="D123" s="100" t="s">
        <v>502</v>
      </c>
      <c r="E123" s="92">
        <v>10</v>
      </c>
      <c r="F123" s="26" t="s">
        <v>503</v>
      </c>
      <c r="G123" s="17" t="s">
        <v>504</v>
      </c>
      <c r="H123" s="92">
        <v>11.5</v>
      </c>
      <c r="I123" s="92" t="s">
        <v>429</v>
      </c>
      <c r="J123" s="92" t="s">
        <v>433</v>
      </c>
      <c r="K123" s="92" t="s">
        <v>505</v>
      </c>
      <c r="L123" s="92">
        <v>55</v>
      </c>
      <c r="M123" s="92">
        <v>0</v>
      </c>
      <c r="N123" s="92">
        <v>3</v>
      </c>
      <c r="O123" s="43">
        <v>0</v>
      </c>
      <c r="P123" s="43">
        <f t="shared" si="78"/>
        <v>0.29499999999999998</v>
      </c>
      <c r="Q123" s="43">
        <f t="shared" si="79"/>
        <v>0.29499999999999998</v>
      </c>
      <c r="R123" s="44">
        <v>0.59</v>
      </c>
      <c r="S123" s="27">
        <v>0</v>
      </c>
      <c r="T123" s="44">
        <f t="shared" si="83"/>
        <v>0.59</v>
      </c>
      <c r="U123" s="20">
        <v>0</v>
      </c>
      <c r="V123" s="20">
        <v>0</v>
      </c>
      <c r="W123" s="20">
        <v>0</v>
      </c>
      <c r="X123" s="20">
        <v>0</v>
      </c>
      <c r="Y123" s="79">
        <f t="shared" si="82"/>
        <v>0</v>
      </c>
      <c r="Z123" s="33">
        <f t="shared" si="81"/>
        <v>0</v>
      </c>
      <c r="AA123" s="92" t="s">
        <v>180</v>
      </c>
      <c r="AB123" s="40" t="s">
        <v>266</v>
      </c>
    </row>
    <row r="124" spans="1:28" ht="47.25" x14ac:dyDescent="0.25">
      <c r="A124" s="92">
        <v>27</v>
      </c>
      <c r="B124" s="37" t="s">
        <v>428</v>
      </c>
      <c r="C124" s="107" t="s">
        <v>429</v>
      </c>
      <c r="D124" s="99" t="s">
        <v>506</v>
      </c>
      <c r="E124" s="92">
        <v>10</v>
      </c>
      <c r="F124" s="30" t="s">
        <v>507</v>
      </c>
      <c r="G124" s="17" t="s">
        <v>1059</v>
      </c>
      <c r="H124" s="92">
        <v>11.5</v>
      </c>
      <c r="I124" s="92" t="s">
        <v>429</v>
      </c>
      <c r="J124" s="92" t="s">
        <v>433</v>
      </c>
      <c r="K124" s="92" t="s">
        <v>508</v>
      </c>
      <c r="L124" s="92">
        <v>20</v>
      </c>
      <c r="M124" s="92">
        <v>0</v>
      </c>
      <c r="N124" s="92">
        <v>7</v>
      </c>
      <c r="O124" s="43">
        <v>0</v>
      </c>
      <c r="P124" s="43">
        <f t="shared" si="78"/>
        <v>1.26</v>
      </c>
      <c r="Q124" s="43">
        <f t="shared" si="79"/>
        <v>1.26</v>
      </c>
      <c r="R124" s="44">
        <v>2.52</v>
      </c>
      <c r="S124" s="27">
        <v>0</v>
      </c>
      <c r="T124" s="44">
        <f t="shared" si="83"/>
        <v>2.52</v>
      </c>
      <c r="U124" s="20">
        <v>0</v>
      </c>
      <c r="V124" s="20">
        <v>0</v>
      </c>
      <c r="W124" s="20">
        <v>0</v>
      </c>
      <c r="X124" s="20">
        <v>0</v>
      </c>
      <c r="Y124" s="79">
        <f t="shared" si="82"/>
        <v>0</v>
      </c>
      <c r="Z124" s="33">
        <f t="shared" si="81"/>
        <v>0</v>
      </c>
      <c r="AA124" s="92" t="s">
        <v>180</v>
      </c>
      <c r="AB124" s="40" t="s">
        <v>266</v>
      </c>
    </row>
    <row r="125" spans="1:28" ht="47.25" x14ac:dyDescent="0.25">
      <c r="A125" s="92">
        <v>28</v>
      </c>
      <c r="B125" s="37" t="s">
        <v>428</v>
      </c>
      <c r="C125" s="107" t="s">
        <v>429</v>
      </c>
      <c r="D125" s="99" t="s">
        <v>509</v>
      </c>
      <c r="E125" s="92">
        <v>10</v>
      </c>
      <c r="F125" s="30" t="s">
        <v>507</v>
      </c>
      <c r="G125" s="17" t="s">
        <v>1060</v>
      </c>
      <c r="H125" s="92">
        <v>11.5</v>
      </c>
      <c r="I125" s="92" t="s">
        <v>429</v>
      </c>
      <c r="J125" s="92" t="s">
        <v>433</v>
      </c>
      <c r="K125" s="92" t="s">
        <v>510</v>
      </c>
      <c r="L125" s="92">
        <v>20</v>
      </c>
      <c r="M125" s="92">
        <v>0</v>
      </c>
      <c r="N125" s="92">
        <v>2</v>
      </c>
      <c r="O125" s="43">
        <v>0</v>
      </c>
      <c r="P125" s="43">
        <f t="shared" si="78"/>
        <v>0.8</v>
      </c>
      <c r="Q125" s="43">
        <f t="shared" si="79"/>
        <v>0.8</v>
      </c>
      <c r="R125" s="44">
        <v>1.6</v>
      </c>
      <c r="S125" s="27">
        <v>0</v>
      </c>
      <c r="T125" s="44">
        <f t="shared" si="83"/>
        <v>1.6</v>
      </c>
      <c r="U125" s="20">
        <v>0</v>
      </c>
      <c r="V125" s="20">
        <v>0</v>
      </c>
      <c r="W125" s="20">
        <v>0</v>
      </c>
      <c r="X125" s="20">
        <v>0</v>
      </c>
      <c r="Y125" s="79">
        <f t="shared" si="82"/>
        <v>0</v>
      </c>
      <c r="Z125" s="33">
        <f t="shared" si="81"/>
        <v>0</v>
      </c>
      <c r="AA125" s="92" t="s">
        <v>180</v>
      </c>
      <c r="AB125" s="40" t="s">
        <v>985</v>
      </c>
    </row>
    <row r="126" spans="1:28" ht="57.75" customHeight="1" x14ac:dyDescent="0.25">
      <c r="A126" s="92">
        <v>29</v>
      </c>
      <c r="B126" s="37" t="s">
        <v>428</v>
      </c>
      <c r="C126" s="107" t="s">
        <v>429</v>
      </c>
      <c r="D126" s="37" t="s">
        <v>511</v>
      </c>
      <c r="E126" s="92">
        <v>10</v>
      </c>
      <c r="F126" s="26" t="s">
        <v>512</v>
      </c>
      <c r="G126" s="17" t="s">
        <v>513</v>
      </c>
      <c r="H126" s="92">
        <v>20</v>
      </c>
      <c r="I126" s="92" t="s">
        <v>429</v>
      </c>
      <c r="J126" s="92" t="s">
        <v>433</v>
      </c>
      <c r="K126" s="92" t="s">
        <v>514</v>
      </c>
      <c r="L126" s="92">
        <v>10</v>
      </c>
      <c r="M126" s="92">
        <v>0</v>
      </c>
      <c r="N126" s="92">
        <v>1</v>
      </c>
      <c r="O126" s="43">
        <v>0</v>
      </c>
      <c r="P126" s="43">
        <f t="shared" si="78"/>
        <v>0.13500000000000001</v>
      </c>
      <c r="Q126" s="43">
        <f t="shared" si="79"/>
        <v>0.13500000000000001</v>
      </c>
      <c r="R126" s="44">
        <v>0.27</v>
      </c>
      <c r="S126" s="27">
        <v>0</v>
      </c>
      <c r="T126" s="44">
        <f t="shared" si="83"/>
        <v>0.27</v>
      </c>
      <c r="U126" s="20">
        <v>0</v>
      </c>
      <c r="V126" s="20">
        <v>0</v>
      </c>
      <c r="W126" s="20">
        <v>0</v>
      </c>
      <c r="X126" s="20">
        <v>0</v>
      </c>
      <c r="Y126" s="79">
        <f t="shared" si="82"/>
        <v>0</v>
      </c>
      <c r="Z126" s="33">
        <f t="shared" si="81"/>
        <v>0</v>
      </c>
      <c r="AA126" s="92" t="s">
        <v>180</v>
      </c>
      <c r="AB126" s="40" t="s">
        <v>515</v>
      </c>
    </row>
    <row r="127" spans="1:28" ht="57.75" customHeight="1" x14ac:dyDescent="0.25">
      <c r="A127" s="92">
        <v>30</v>
      </c>
      <c r="B127" s="37" t="s">
        <v>428</v>
      </c>
      <c r="C127" s="107" t="s">
        <v>429</v>
      </c>
      <c r="D127" s="37" t="s">
        <v>516</v>
      </c>
      <c r="E127" s="92">
        <v>10</v>
      </c>
      <c r="F127" s="26" t="s">
        <v>517</v>
      </c>
      <c r="G127" s="17" t="s">
        <v>518</v>
      </c>
      <c r="H127" s="92">
        <v>14.5</v>
      </c>
      <c r="I127" s="92" t="s">
        <v>429</v>
      </c>
      <c r="J127" s="92" t="s">
        <v>433</v>
      </c>
      <c r="K127" s="92" t="s">
        <v>519</v>
      </c>
      <c r="L127" s="92">
        <v>15</v>
      </c>
      <c r="M127" s="92">
        <v>0</v>
      </c>
      <c r="N127" s="92">
        <v>3</v>
      </c>
      <c r="O127" s="43">
        <v>0</v>
      </c>
      <c r="P127" s="43">
        <f t="shared" si="78"/>
        <v>1.855</v>
      </c>
      <c r="Q127" s="43">
        <f t="shared" si="79"/>
        <v>1.855</v>
      </c>
      <c r="R127" s="44">
        <v>3.71</v>
      </c>
      <c r="S127" s="27">
        <v>0</v>
      </c>
      <c r="T127" s="44">
        <f t="shared" si="83"/>
        <v>3.71</v>
      </c>
      <c r="U127" s="20">
        <v>0</v>
      </c>
      <c r="V127" s="20">
        <v>0</v>
      </c>
      <c r="W127" s="20">
        <v>0</v>
      </c>
      <c r="X127" s="20">
        <v>0</v>
      </c>
      <c r="Y127" s="79">
        <f t="shared" si="82"/>
        <v>0</v>
      </c>
      <c r="Z127" s="33">
        <f t="shared" si="81"/>
        <v>0</v>
      </c>
      <c r="AA127" s="92" t="s">
        <v>180</v>
      </c>
      <c r="AB127" s="40" t="s">
        <v>266</v>
      </c>
    </row>
    <row r="128" spans="1:28" x14ac:dyDescent="0.25">
      <c r="A128" s="46"/>
      <c r="B128" s="46"/>
      <c r="C128" s="46"/>
      <c r="D128" s="46" t="s">
        <v>18</v>
      </c>
      <c r="E128" s="46"/>
      <c r="F128" s="46"/>
      <c r="G128" s="46"/>
      <c r="H128" s="46"/>
      <c r="I128" s="46"/>
      <c r="J128" s="46"/>
      <c r="K128" s="46"/>
      <c r="L128" s="46"/>
      <c r="M128" s="46"/>
      <c r="N128" s="33"/>
      <c r="O128" s="33">
        <f>SUM(O96:O127)</f>
        <v>0</v>
      </c>
      <c r="P128" s="33">
        <f t="shared" ref="P128:Z128" si="90">SUM(P96:P127)</f>
        <v>15.43</v>
      </c>
      <c r="Q128" s="33">
        <f t="shared" si="90"/>
        <v>15.43</v>
      </c>
      <c r="R128" s="33">
        <f t="shared" si="90"/>
        <v>30.86</v>
      </c>
      <c r="S128" s="33">
        <f t="shared" si="90"/>
        <v>0</v>
      </c>
      <c r="T128" s="33">
        <f t="shared" si="90"/>
        <v>30.86</v>
      </c>
      <c r="U128" s="33">
        <f t="shared" si="90"/>
        <v>0</v>
      </c>
      <c r="V128" s="33">
        <f t="shared" si="90"/>
        <v>0</v>
      </c>
      <c r="W128" s="33">
        <f t="shared" si="90"/>
        <v>0</v>
      </c>
      <c r="X128" s="33">
        <f t="shared" si="90"/>
        <v>0</v>
      </c>
      <c r="Y128" s="33">
        <f t="shared" si="90"/>
        <v>0</v>
      </c>
      <c r="Z128" s="33">
        <f t="shared" si="90"/>
        <v>0</v>
      </c>
      <c r="AA128" s="46"/>
      <c r="AB128" s="46"/>
    </row>
    <row r="129" spans="1:28" ht="24.6" customHeight="1" x14ac:dyDescent="0.25">
      <c r="A129" s="211" t="s">
        <v>601</v>
      </c>
      <c r="B129" s="211"/>
      <c r="C129" s="109"/>
      <c r="D129" s="109"/>
      <c r="E129" s="109"/>
      <c r="F129" s="109"/>
      <c r="G129" s="110"/>
      <c r="H129" s="109"/>
      <c r="I129" s="109"/>
      <c r="J129" s="109"/>
      <c r="K129" s="109"/>
      <c r="L129" s="109"/>
      <c r="M129" s="109"/>
      <c r="N129" s="109"/>
      <c r="O129" s="111"/>
      <c r="P129" s="111"/>
      <c r="Q129" s="112"/>
      <c r="R129" s="112"/>
      <c r="S129" s="112"/>
      <c r="T129" s="113"/>
      <c r="U129" s="114"/>
      <c r="V129" s="109"/>
      <c r="W129" s="109"/>
      <c r="X129" s="109"/>
      <c r="Y129" s="115"/>
      <c r="Z129" s="111"/>
      <c r="AA129" s="109"/>
      <c r="AB129" s="68"/>
    </row>
    <row r="130" spans="1:28" ht="63" x14ac:dyDescent="0.25">
      <c r="A130" s="40">
        <v>1</v>
      </c>
      <c r="B130" s="38" t="s">
        <v>602</v>
      </c>
      <c r="C130" s="38" t="s">
        <v>603</v>
      </c>
      <c r="D130" s="36" t="s">
        <v>604</v>
      </c>
      <c r="E130" s="40">
        <v>10</v>
      </c>
      <c r="F130" s="65" t="s">
        <v>605</v>
      </c>
      <c r="G130" s="40" t="s">
        <v>606</v>
      </c>
      <c r="H130" s="40">
        <v>13.5</v>
      </c>
      <c r="I130" s="38" t="s">
        <v>603</v>
      </c>
      <c r="J130" s="40" t="s">
        <v>601</v>
      </c>
      <c r="K130" s="40" t="s">
        <v>607</v>
      </c>
      <c r="L130" s="40">
        <v>38</v>
      </c>
      <c r="M130" s="40">
        <v>0.5</v>
      </c>
      <c r="N130" s="27">
        <v>0.5</v>
      </c>
      <c r="O130" s="43">
        <v>0</v>
      </c>
      <c r="P130" s="43">
        <f t="shared" ref="P130:P147" si="91">R130*0.5</f>
        <v>2.4990000000000001</v>
      </c>
      <c r="Q130" s="43">
        <f t="shared" ref="Q130:Q147" si="92">R130*0.5</f>
        <v>2.4990000000000001</v>
      </c>
      <c r="R130" s="44">
        <v>4.9980000000000002</v>
      </c>
      <c r="S130" s="27">
        <v>0</v>
      </c>
      <c r="T130" s="44">
        <f t="shared" ref="T130:T147" si="93">S130+R130</f>
        <v>4.9980000000000002</v>
      </c>
      <c r="U130" s="20">
        <f t="shared" ref="U130:U135" si="94">245*Z130</f>
        <v>0</v>
      </c>
      <c r="V130" s="20">
        <f t="shared" ref="V130:V135" si="95">108*Z130</f>
        <v>0</v>
      </c>
      <c r="W130" s="20">
        <f t="shared" ref="W130:W135" si="96">29*Z130</f>
        <v>0</v>
      </c>
      <c r="X130" s="92">
        <v>0</v>
      </c>
      <c r="Y130" s="80">
        <v>0</v>
      </c>
      <c r="Z130" s="33">
        <f t="shared" ref="Z130:Z147" si="97">Y130/382</f>
        <v>0</v>
      </c>
      <c r="AA130" s="40" t="s">
        <v>167</v>
      </c>
      <c r="AB130" s="40" t="s">
        <v>266</v>
      </c>
    </row>
    <row r="131" spans="1:28" ht="63" x14ac:dyDescent="0.25">
      <c r="A131" s="40">
        <v>2</v>
      </c>
      <c r="B131" s="38" t="s">
        <v>602</v>
      </c>
      <c r="C131" s="38" t="s">
        <v>603</v>
      </c>
      <c r="D131" s="36" t="s">
        <v>608</v>
      </c>
      <c r="E131" s="40">
        <v>10</v>
      </c>
      <c r="F131" s="65" t="s">
        <v>609</v>
      </c>
      <c r="G131" s="40" t="s">
        <v>610</v>
      </c>
      <c r="H131" s="40">
        <v>13.5</v>
      </c>
      <c r="I131" s="38" t="s">
        <v>603</v>
      </c>
      <c r="J131" s="40" t="s">
        <v>601</v>
      </c>
      <c r="K131" s="40" t="s">
        <v>607</v>
      </c>
      <c r="L131" s="40">
        <v>38</v>
      </c>
      <c r="M131" s="40">
        <v>0.5</v>
      </c>
      <c r="N131" s="27">
        <v>2</v>
      </c>
      <c r="O131" s="43">
        <v>0</v>
      </c>
      <c r="P131" s="43">
        <f t="shared" si="91"/>
        <v>1.1759999999999999</v>
      </c>
      <c r="Q131" s="43">
        <f t="shared" si="92"/>
        <v>1.1759999999999999</v>
      </c>
      <c r="R131" s="44">
        <v>2.3519999999999999</v>
      </c>
      <c r="S131" s="27">
        <v>0</v>
      </c>
      <c r="T131" s="44">
        <f t="shared" si="93"/>
        <v>2.3519999999999999</v>
      </c>
      <c r="U131" s="20">
        <f t="shared" si="94"/>
        <v>0</v>
      </c>
      <c r="V131" s="20">
        <f t="shared" si="95"/>
        <v>0</v>
      </c>
      <c r="W131" s="20">
        <f t="shared" si="96"/>
        <v>0</v>
      </c>
      <c r="X131" s="92">
        <v>0</v>
      </c>
      <c r="Y131" s="80">
        <v>0</v>
      </c>
      <c r="Z131" s="33">
        <f t="shared" si="97"/>
        <v>0</v>
      </c>
      <c r="AA131" s="40" t="s">
        <v>167</v>
      </c>
      <c r="AB131" s="40" t="s">
        <v>266</v>
      </c>
    </row>
    <row r="132" spans="1:28" ht="72.75" customHeight="1" x14ac:dyDescent="0.25">
      <c r="A132" s="40">
        <v>3</v>
      </c>
      <c r="B132" s="38" t="s">
        <v>602</v>
      </c>
      <c r="C132" s="38" t="s">
        <v>603</v>
      </c>
      <c r="D132" s="36" t="s">
        <v>611</v>
      </c>
      <c r="E132" s="40">
        <v>10</v>
      </c>
      <c r="F132" s="65" t="s">
        <v>612</v>
      </c>
      <c r="G132" s="40" t="s">
        <v>613</v>
      </c>
      <c r="H132" s="40">
        <v>13.5</v>
      </c>
      <c r="I132" s="38" t="s">
        <v>603</v>
      </c>
      <c r="J132" s="40" t="s">
        <v>601</v>
      </c>
      <c r="K132" s="40" t="s">
        <v>607</v>
      </c>
      <c r="L132" s="40">
        <v>38</v>
      </c>
      <c r="M132" s="40">
        <v>0.5</v>
      </c>
      <c r="N132" s="27">
        <v>0.35</v>
      </c>
      <c r="O132" s="43">
        <v>0</v>
      </c>
      <c r="P132" s="43">
        <f t="shared" si="91"/>
        <v>0.66149999999999998</v>
      </c>
      <c r="Q132" s="43">
        <f t="shared" si="92"/>
        <v>0.66149999999999998</v>
      </c>
      <c r="R132" s="44">
        <v>1.323</v>
      </c>
      <c r="S132" s="27">
        <v>0</v>
      </c>
      <c r="T132" s="44">
        <f t="shared" si="93"/>
        <v>1.323</v>
      </c>
      <c r="U132" s="20">
        <f t="shared" si="94"/>
        <v>0</v>
      </c>
      <c r="V132" s="20">
        <f t="shared" si="95"/>
        <v>0</v>
      </c>
      <c r="W132" s="20">
        <f t="shared" si="96"/>
        <v>0</v>
      </c>
      <c r="X132" s="92">
        <v>0</v>
      </c>
      <c r="Y132" s="80">
        <v>0</v>
      </c>
      <c r="Z132" s="33">
        <f t="shared" si="97"/>
        <v>0</v>
      </c>
      <c r="AA132" s="40" t="s">
        <v>167</v>
      </c>
      <c r="AB132" s="40" t="s">
        <v>266</v>
      </c>
    </row>
    <row r="133" spans="1:28" s="82" customFormat="1" ht="73.5" customHeight="1" x14ac:dyDescent="0.25">
      <c r="A133" s="234">
        <v>4</v>
      </c>
      <c r="B133" s="232" t="s">
        <v>614</v>
      </c>
      <c r="C133" s="232" t="s">
        <v>603</v>
      </c>
      <c r="D133" s="230" t="s">
        <v>615</v>
      </c>
      <c r="E133" s="146">
        <v>10</v>
      </c>
      <c r="F133" s="147" t="s">
        <v>616</v>
      </c>
      <c r="G133" s="146" t="s">
        <v>664</v>
      </c>
      <c r="H133" s="146">
        <v>13.5</v>
      </c>
      <c r="I133" s="140" t="s">
        <v>603</v>
      </c>
      <c r="J133" s="146" t="s">
        <v>601</v>
      </c>
      <c r="K133" s="146" t="s">
        <v>617</v>
      </c>
      <c r="L133" s="146">
        <v>64</v>
      </c>
      <c r="M133" s="146">
        <v>0.4</v>
      </c>
      <c r="N133" s="148">
        <v>0.1</v>
      </c>
      <c r="O133" s="144">
        <v>0</v>
      </c>
      <c r="P133" s="144">
        <f t="shared" si="91"/>
        <v>2.2785000000000002</v>
      </c>
      <c r="Q133" s="144">
        <f t="shared" si="92"/>
        <v>2.2785000000000002</v>
      </c>
      <c r="R133" s="149">
        <v>4.5570000000000004</v>
      </c>
      <c r="S133" s="148">
        <v>0</v>
      </c>
      <c r="T133" s="149">
        <f t="shared" si="93"/>
        <v>4.5570000000000004</v>
      </c>
      <c r="U133" s="150">
        <f t="shared" si="94"/>
        <v>3.2068062827225132</v>
      </c>
      <c r="V133" s="150">
        <f t="shared" si="95"/>
        <v>1.4136125654450262</v>
      </c>
      <c r="W133" s="150">
        <f t="shared" si="96"/>
        <v>0.37958115183246072</v>
      </c>
      <c r="X133" s="130">
        <v>0</v>
      </c>
      <c r="Y133" s="151">
        <v>5</v>
      </c>
      <c r="Z133" s="138">
        <f t="shared" si="97"/>
        <v>1.3089005235602094E-2</v>
      </c>
      <c r="AA133" s="146" t="s">
        <v>180</v>
      </c>
      <c r="AB133" s="146" t="s">
        <v>266</v>
      </c>
    </row>
    <row r="134" spans="1:28" s="82" customFormat="1" ht="146.25" customHeight="1" x14ac:dyDescent="0.25">
      <c r="A134" s="235"/>
      <c r="B134" s="233"/>
      <c r="C134" s="233"/>
      <c r="D134" s="231"/>
      <c r="E134" s="146">
        <v>10</v>
      </c>
      <c r="F134" s="147" t="s">
        <v>620</v>
      </c>
      <c r="G134" s="146" t="s">
        <v>993</v>
      </c>
      <c r="H134" s="146">
        <v>13.5</v>
      </c>
      <c r="I134" s="140" t="s">
        <v>603</v>
      </c>
      <c r="J134" s="146" t="s">
        <v>601</v>
      </c>
      <c r="K134" s="146" t="s">
        <v>617</v>
      </c>
      <c r="L134" s="146">
        <v>64</v>
      </c>
      <c r="M134" s="146">
        <v>0.4</v>
      </c>
      <c r="N134" s="148">
        <v>0.1</v>
      </c>
      <c r="O134" s="144">
        <v>0</v>
      </c>
      <c r="P134" s="144">
        <f>R134*0.5</f>
        <v>3.1604999999999999</v>
      </c>
      <c r="Q134" s="144">
        <f>R134*0.5</f>
        <v>3.1604999999999999</v>
      </c>
      <c r="R134" s="149">
        <v>6.3209999999999997</v>
      </c>
      <c r="S134" s="148">
        <v>0</v>
      </c>
      <c r="T134" s="149">
        <f>S134+R134</f>
        <v>6.3209999999999997</v>
      </c>
      <c r="U134" s="150">
        <f t="shared" si="94"/>
        <v>153.28534031413614</v>
      </c>
      <c r="V134" s="150">
        <f t="shared" si="95"/>
        <v>67.570680628272257</v>
      </c>
      <c r="W134" s="150">
        <f t="shared" si="96"/>
        <v>18.143979057591622</v>
      </c>
      <c r="X134" s="130">
        <v>0</v>
      </c>
      <c r="Y134" s="151">
        <v>239</v>
      </c>
      <c r="Z134" s="138">
        <f>Y134/382</f>
        <v>0.62565445026178013</v>
      </c>
      <c r="AA134" s="146" t="s">
        <v>180</v>
      </c>
      <c r="AB134" s="146" t="s">
        <v>266</v>
      </c>
    </row>
    <row r="135" spans="1:28" s="82" customFormat="1" ht="47.25" x14ac:dyDescent="0.25">
      <c r="A135" s="146">
        <v>5</v>
      </c>
      <c r="B135" s="140" t="s">
        <v>614</v>
      </c>
      <c r="C135" s="140" t="s">
        <v>603</v>
      </c>
      <c r="D135" s="152" t="s">
        <v>618</v>
      </c>
      <c r="E135" s="146">
        <v>10</v>
      </c>
      <c r="F135" s="147" t="s">
        <v>619</v>
      </c>
      <c r="G135" s="146" t="s">
        <v>665</v>
      </c>
      <c r="H135" s="146">
        <v>13.5</v>
      </c>
      <c r="I135" s="140" t="s">
        <v>603</v>
      </c>
      <c r="J135" s="146" t="s">
        <v>601</v>
      </c>
      <c r="K135" s="146" t="s">
        <v>617</v>
      </c>
      <c r="L135" s="146">
        <v>64</v>
      </c>
      <c r="M135" s="146">
        <v>0.4</v>
      </c>
      <c r="N135" s="148">
        <v>0.1</v>
      </c>
      <c r="O135" s="144">
        <v>0</v>
      </c>
      <c r="P135" s="144">
        <f t="shared" si="91"/>
        <v>1.9350000000000001</v>
      </c>
      <c r="Q135" s="144">
        <f t="shared" si="92"/>
        <v>1.9350000000000001</v>
      </c>
      <c r="R135" s="149">
        <v>3.87</v>
      </c>
      <c r="S135" s="148">
        <v>0</v>
      </c>
      <c r="T135" s="149">
        <f t="shared" si="93"/>
        <v>3.87</v>
      </c>
      <c r="U135" s="150">
        <f t="shared" si="94"/>
        <v>11.544502617801047</v>
      </c>
      <c r="V135" s="150">
        <f t="shared" si="95"/>
        <v>5.0890052356020945</v>
      </c>
      <c r="W135" s="150">
        <f t="shared" si="96"/>
        <v>1.3664921465968587</v>
      </c>
      <c r="X135" s="130">
        <v>0</v>
      </c>
      <c r="Y135" s="151">
        <v>18</v>
      </c>
      <c r="Z135" s="138">
        <f t="shared" si="97"/>
        <v>4.712041884816754E-2</v>
      </c>
      <c r="AA135" s="146" t="s">
        <v>180</v>
      </c>
      <c r="AB135" s="146" t="s">
        <v>266</v>
      </c>
    </row>
    <row r="136" spans="1:28" ht="86.25" customHeight="1" x14ac:dyDescent="0.25">
      <c r="A136" s="40">
        <v>6</v>
      </c>
      <c r="B136" s="38" t="s">
        <v>614</v>
      </c>
      <c r="C136" s="38" t="s">
        <v>603</v>
      </c>
      <c r="D136" s="36" t="s">
        <v>621</v>
      </c>
      <c r="E136" s="40">
        <v>10</v>
      </c>
      <c r="F136" s="83" t="s">
        <v>622</v>
      </c>
      <c r="G136" s="40" t="s">
        <v>623</v>
      </c>
      <c r="H136" s="40">
        <v>13.5</v>
      </c>
      <c r="I136" s="38" t="s">
        <v>603</v>
      </c>
      <c r="J136" s="40" t="s">
        <v>601</v>
      </c>
      <c r="K136" s="40" t="s">
        <v>624</v>
      </c>
      <c r="L136" s="40">
        <v>64</v>
      </c>
      <c r="M136" s="40">
        <v>0</v>
      </c>
      <c r="N136" s="27">
        <v>1</v>
      </c>
      <c r="O136" s="43">
        <v>0</v>
      </c>
      <c r="P136" s="43">
        <f t="shared" si="91"/>
        <v>1.47</v>
      </c>
      <c r="Q136" s="43">
        <f t="shared" si="92"/>
        <v>1.47</v>
      </c>
      <c r="R136" s="44">
        <v>2.94</v>
      </c>
      <c r="S136" s="27">
        <v>0</v>
      </c>
      <c r="T136" s="44">
        <f t="shared" si="93"/>
        <v>2.94</v>
      </c>
      <c r="U136" s="20">
        <f t="shared" ref="U136" si="98">245*Z136</f>
        <v>18.599476439790575</v>
      </c>
      <c r="V136" s="20">
        <f t="shared" ref="V136" si="99">108*Z136</f>
        <v>8.1989528795811513</v>
      </c>
      <c r="W136" s="20">
        <f t="shared" ref="W136" si="100">29*Z136</f>
        <v>2.2015706806282722</v>
      </c>
      <c r="X136" s="92">
        <v>0</v>
      </c>
      <c r="Y136" s="80">
        <v>29</v>
      </c>
      <c r="Z136" s="33">
        <f t="shared" si="97"/>
        <v>7.5916230366492143E-2</v>
      </c>
      <c r="AA136" s="40" t="s">
        <v>180</v>
      </c>
      <c r="AB136" s="40" t="s">
        <v>266</v>
      </c>
    </row>
    <row r="137" spans="1:28" ht="66" customHeight="1" x14ac:dyDescent="0.25">
      <c r="A137" s="40">
        <v>7</v>
      </c>
      <c r="B137" s="38" t="s">
        <v>614</v>
      </c>
      <c r="C137" s="38" t="s">
        <v>603</v>
      </c>
      <c r="D137" s="36" t="s">
        <v>625</v>
      </c>
      <c r="E137" s="40">
        <v>10</v>
      </c>
      <c r="F137" s="65" t="s">
        <v>626</v>
      </c>
      <c r="G137" s="66" t="s">
        <v>627</v>
      </c>
      <c r="H137" s="40">
        <v>13.5</v>
      </c>
      <c r="I137" s="38" t="s">
        <v>603</v>
      </c>
      <c r="J137" s="40" t="s">
        <v>601</v>
      </c>
      <c r="K137" s="40" t="s">
        <v>249</v>
      </c>
      <c r="L137" s="40">
        <v>64</v>
      </c>
      <c r="M137" s="40">
        <v>0</v>
      </c>
      <c r="N137" s="27">
        <v>0.84</v>
      </c>
      <c r="O137" s="43">
        <v>0</v>
      </c>
      <c r="P137" s="43">
        <f t="shared" si="91"/>
        <v>0.88200000000000001</v>
      </c>
      <c r="Q137" s="43">
        <f t="shared" si="92"/>
        <v>0.88200000000000001</v>
      </c>
      <c r="R137" s="44">
        <v>1.764</v>
      </c>
      <c r="S137" s="27">
        <v>0</v>
      </c>
      <c r="T137" s="44">
        <f t="shared" si="93"/>
        <v>1.764</v>
      </c>
      <c r="U137" s="20">
        <f t="shared" ref="U137" si="101">245*Z137</f>
        <v>59.005235602094238</v>
      </c>
      <c r="V137" s="20">
        <f t="shared" ref="V137" si="102">108*Z137</f>
        <v>26.010471204188484</v>
      </c>
      <c r="W137" s="20">
        <f t="shared" ref="W137" si="103">29*Z137</f>
        <v>6.9842931937172779</v>
      </c>
      <c r="X137" s="92">
        <v>0</v>
      </c>
      <c r="Y137" s="80">
        <v>92</v>
      </c>
      <c r="Z137" s="39">
        <f t="shared" si="97"/>
        <v>0.24083769633507854</v>
      </c>
      <c r="AA137" s="40" t="s">
        <v>180</v>
      </c>
      <c r="AB137" s="40" t="s">
        <v>266</v>
      </c>
    </row>
    <row r="138" spans="1:28" ht="62.25" customHeight="1" x14ac:dyDescent="0.25">
      <c r="A138" s="40">
        <v>8</v>
      </c>
      <c r="B138" s="38" t="s">
        <v>614</v>
      </c>
      <c r="C138" s="38" t="s">
        <v>603</v>
      </c>
      <c r="D138" s="36" t="s">
        <v>628</v>
      </c>
      <c r="E138" s="40">
        <v>10</v>
      </c>
      <c r="F138" s="65" t="s">
        <v>629</v>
      </c>
      <c r="G138" s="40" t="s">
        <v>994</v>
      </c>
      <c r="H138" s="40">
        <v>13.5</v>
      </c>
      <c r="I138" s="38" t="s">
        <v>603</v>
      </c>
      <c r="J138" s="40" t="s">
        <v>601</v>
      </c>
      <c r="K138" s="40" t="s">
        <v>630</v>
      </c>
      <c r="L138" s="40">
        <v>64</v>
      </c>
      <c r="M138" s="40">
        <v>0</v>
      </c>
      <c r="N138" s="27">
        <v>0.91</v>
      </c>
      <c r="O138" s="43">
        <v>0</v>
      </c>
      <c r="P138" s="43">
        <f t="shared" si="91"/>
        <v>1.8374999999999999</v>
      </c>
      <c r="Q138" s="43">
        <f t="shared" si="92"/>
        <v>1.8374999999999999</v>
      </c>
      <c r="R138" s="44">
        <v>3.6749999999999998</v>
      </c>
      <c r="S138" s="27">
        <v>0</v>
      </c>
      <c r="T138" s="44">
        <f t="shared" si="93"/>
        <v>3.6749999999999998</v>
      </c>
      <c r="U138" s="20">
        <f t="shared" ref="U138:U139" si="104">245*Z138</f>
        <v>30.785340314136125</v>
      </c>
      <c r="V138" s="20">
        <f t="shared" ref="V138:V139" si="105">108*Z138</f>
        <v>13.570680628272251</v>
      </c>
      <c r="W138" s="20">
        <f t="shared" ref="W138:W139" si="106">29*Z138</f>
        <v>3.6439790575916229</v>
      </c>
      <c r="X138" s="92">
        <v>0</v>
      </c>
      <c r="Y138" s="80">
        <v>48</v>
      </c>
      <c r="Z138" s="33">
        <f t="shared" si="97"/>
        <v>0.1256544502617801</v>
      </c>
      <c r="AA138" s="40" t="s">
        <v>167</v>
      </c>
      <c r="AB138" s="40" t="s">
        <v>266</v>
      </c>
    </row>
    <row r="139" spans="1:28" ht="60.75" customHeight="1" x14ac:dyDescent="0.25">
      <c r="A139" s="40">
        <v>9</v>
      </c>
      <c r="B139" s="38" t="s">
        <v>614</v>
      </c>
      <c r="C139" s="38" t="s">
        <v>603</v>
      </c>
      <c r="D139" s="36" t="s">
        <v>631</v>
      </c>
      <c r="E139" s="40">
        <v>10</v>
      </c>
      <c r="F139" s="65" t="s">
        <v>632</v>
      </c>
      <c r="G139" s="40" t="s">
        <v>633</v>
      </c>
      <c r="H139" s="40">
        <v>13.5</v>
      </c>
      <c r="I139" s="38" t="s">
        <v>603</v>
      </c>
      <c r="J139" s="40" t="s">
        <v>601</v>
      </c>
      <c r="K139" s="40" t="s">
        <v>634</v>
      </c>
      <c r="L139" s="40">
        <v>64</v>
      </c>
      <c r="M139" s="40">
        <v>0</v>
      </c>
      <c r="N139" s="27">
        <v>1</v>
      </c>
      <c r="O139" s="43">
        <v>0</v>
      </c>
      <c r="P139" s="43">
        <f t="shared" si="91"/>
        <v>1.3965000000000001</v>
      </c>
      <c r="Q139" s="43">
        <f t="shared" si="92"/>
        <v>1.3965000000000001</v>
      </c>
      <c r="R139" s="44">
        <v>2.7930000000000001</v>
      </c>
      <c r="S139" s="27">
        <v>0</v>
      </c>
      <c r="T139" s="44">
        <f t="shared" si="93"/>
        <v>2.7930000000000001</v>
      </c>
      <c r="U139" s="20">
        <f t="shared" si="104"/>
        <v>43.612565445026178</v>
      </c>
      <c r="V139" s="20">
        <f t="shared" si="105"/>
        <v>19.225130890052355</v>
      </c>
      <c r="W139" s="20">
        <f t="shared" si="106"/>
        <v>5.162303664921466</v>
      </c>
      <c r="X139" s="92">
        <v>0</v>
      </c>
      <c r="Y139" s="80">
        <v>68</v>
      </c>
      <c r="Z139" s="33">
        <f t="shared" si="97"/>
        <v>0.17801047120418848</v>
      </c>
      <c r="AA139" s="40" t="s">
        <v>167</v>
      </c>
      <c r="AB139" s="40" t="s">
        <v>266</v>
      </c>
    </row>
    <row r="140" spans="1:28" ht="60.75" customHeight="1" x14ac:dyDescent="0.25">
      <c r="A140" s="40">
        <v>10</v>
      </c>
      <c r="B140" s="38" t="s">
        <v>635</v>
      </c>
      <c r="C140" s="38" t="s">
        <v>603</v>
      </c>
      <c r="D140" s="36" t="s">
        <v>636</v>
      </c>
      <c r="E140" s="40">
        <v>10</v>
      </c>
      <c r="F140" s="40" t="s">
        <v>637</v>
      </c>
      <c r="G140" s="40" t="s">
        <v>638</v>
      </c>
      <c r="H140" s="40">
        <v>13.5</v>
      </c>
      <c r="I140" s="38" t="s">
        <v>603</v>
      </c>
      <c r="J140" s="40" t="s">
        <v>601</v>
      </c>
      <c r="K140" s="40" t="s">
        <v>639</v>
      </c>
      <c r="L140" s="40">
        <v>92</v>
      </c>
      <c r="M140" s="40">
        <v>3</v>
      </c>
      <c r="N140" s="27">
        <v>5</v>
      </c>
      <c r="O140" s="43">
        <v>0</v>
      </c>
      <c r="P140" s="43">
        <f t="shared" si="91"/>
        <v>2.2050000000000001</v>
      </c>
      <c r="Q140" s="43">
        <f t="shared" si="92"/>
        <v>2.2050000000000001</v>
      </c>
      <c r="R140" s="44">
        <v>4.41</v>
      </c>
      <c r="S140" s="27">
        <v>0</v>
      </c>
      <c r="T140" s="44">
        <f t="shared" si="93"/>
        <v>4.41</v>
      </c>
      <c r="U140" s="20">
        <f t="shared" ref="U140:U147" si="107">245*Z140</f>
        <v>0</v>
      </c>
      <c r="V140" s="20">
        <f t="shared" ref="V140:V147" si="108">108*Z140</f>
        <v>0</v>
      </c>
      <c r="W140" s="20">
        <f t="shared" ref="W140:W147" si="109">29*Z140</f>
        <v>0</v>
      </c>
      <c r="X140" s="92">
        <v>0</v>
      </c>
      <c r="Y140" s="80">
        <v>0</v>
      </c>
      <c r="Z140" s="33">
        <f t="shared" si="97"/>
        <v>0</v>
      </c>
      <c r="AA140" s="40" t="s">
        <v>167</v>
      </c>
      <c r="AB140" s="40" t="s">
        <v>266</v>
      </c>
    </row>
    <row r="141" spans="1:28" ht="74.25" customHeight="1" x14ac:dyDescent="0.25">
      <c r="A141" s="40">
        <v>11</v>
      </c>
      <c r="B141" s="38" t="s">
        <v>635</v>
      </c>
      <c r="C141" s="38" t="s">
        <v>603</v>
      </c>
      <c r="D141" s="36" t="s">
        <v>640</v>
      </c>
      <c r="E141" s="40">
        <v>10</v>
      </c>
      <c r="F141" s="65" t="s">
        <v>641</v>
      </c>
      <c r="G141" s="40" t="s">
        <v>642</v>
      </c>
      <c r="H141" s="40">
        <v>13.5</v>
      </c>
      <c r="I141" s="38" t="s">
        <v>603</v>
      </c>
      <c r="J141" s="40" t="s">
        <v>601</v>
      </c>
      <c r="K141" s="40" t="s">
        <v>643</v>
      </c>
      <c r="L141" s="40">
        <v>69</v>
      </c>
      <c r="M141" s="40">
        <v>0.5</v>
      </c>
      <c r="N141" s="27">
        <v>5.5</v>
      </c>
      <c r="O141" s="43">
        <v>0</v>
      </c>
      <c r="P141" s="43">
        <f t="shared" si="91"/>
        <v>0.441</v>
      </c>
      <c r="Q141" s="43">
        <f t="shared" si="92"/>
        <v>0.441</v>
      </c>
      <c r="R141" s="44">
        <v>0.88200000000000001</v>
      </c>
      <c r="S141" s="27">
        <v>0</v>
      </c>
      <c r="T141" s="44">
        <f t="shared" si="93"/>
        <v>0.88200000000000001</v>
      </c>
      <c r="U141" s="20">
        <f t="shared" si="107"/>
        <v>0</v>
      </c>
      <c r="V141" s="20">
        <f t="shared" si="108"/>
        <v>0</v>
      </c>
      <c r="W141" s="20">
        <f t="shared" si="109"/>
        <v>0</v>
      </c>
      <c r="X141" s="92">
        <v>0</v>
      </c>
      <c r="Y141" s="80">
        <v>0</v>
      </c>
      <c r="Z141" s="33">
        <f t="shared" si="97"/>
        <v>0</v>
      </c>
      <c r="AA141" s="40" t="s">
        <v>167</v>
      </c>
      <c r="AB141" s="40" t="s">
        <v>266</v>
      </c>
    </row>
    <row r="142" spans="1:28" ht="63" x14ac:dyDescent="0.25">
      <c r="A142" s="40">
        <v>12</v>
      </c>
      <c r="B142" s="38" t="s">
        <v>635</v>
      </c>
      <c r="C142" s="38" t="s">
        <v>603</v>
      </c>
      <c r="D142" s="36" t="s">
        <v>644</v>
      </c>
      <c r="E142" s="40">
        <v>10</v>
      </c>
      <c r="F142" s="65" t="s">
        <v>645</v>
      </c>
      <c r="G142" s="40" t="s">
        <v>646</v>
      </c>
      <c r="H142" s="40">
        <v>13.5</v>
      </c>
      <c r="I142" s="38" t="s">
        <v>603</v>
      </c>
      <c r="J142" s="40" t="s">
        <v>601</v>
      </c>
      <c r="K142" s="40" t="s">
        <v>643</v>
      </c>
      <c r="L142" s="40">
        <v>62</v>
      </c>
      <c r="M142" s="40">
        <v>0.5</v>
      </c>
      <c r="N142" s="27">
        <v>7</v>
      </c>
      <c r="O142" s="43">
        <v>0</v>
      </c>
      <c r="P142" s="43">
        <f t="shared" si="91"/>
        <v>4.2629999999999999</v>
      </c>
      <c r="Q142" s="43">
        <f t="shared" si="92"/>
        <v>4.2629999999999999</v>
      </c>
      <c r="R142" s="44">
        <v>8.5259999999999998</v>
      </c>
      <c r="S142" s="27">
        <v>0</v>
      </c>
      <c r="T142" s="44">
        <f t="shared" si="93"/>
        <v>8.5259999999999998</v>
      </c>
      <c r="U142" s="20">
        <f t="shared" si="107"/>
        <v>0</v>
      </c>
      <c r="V142" s="20">
        <f t="shared" si="108"/>
        <v>0</v>
      </c>
      <c r="W142" s="20">
        <f t="shared" si="109"/>
        <v>0</v>
      </c>
      <c r="X142" s="92">
        <v>0</v>
      </c>
      <c r="Y142" s="80">
        <v>0</v>
      </c>
      <c r="Z142" s="33">
        <f t="shared" si="97"/>
        <v>0</v>
      </c>
      <c r="AA142" s="40" t="s">
        <v>180</v>
      </c>
      <c r="AB142" s="40" t="s">
        <v>266</v>
      </c>
    </row>
    <row r="143" spans="1:28" ht="63" x14ac:dyDescent="0.25">
      <c r="A143" s="40">
        <v>13</v>
      </c>
      <c r="B143" s="38" t="s">
        <v>635</v>
      </c>
      <c r="C143" s="38" t="s">
        <v>603</v>
      </c>
      <c r="D143" s="36" t="s">
        <v>647</v>
      </c>
      <c r="E143" s="40">
        <v>10</v>
      </c>
      <c r="F143" s="65" t="s">
        <v>648</v>
      </c>
      <c r="G143" s="40" t="s">
        <v>649</v>
      </c>
      <c r="H143" s="40">
        <v>13.5</v>
      </c>
      <c r="I143" s="38" t="s">
        <v>603</v>
      </c>
      <c r="J143" s="40" t="s">
        <v>601</v>
      </c>
      <c r="K143" s="40" t="s">
        <v>643</v>
      </c>
      <c r="L143" s="40">
        <v>75</v>
      </c>
      <c r="M143" s="40">
        <v>0.2</v>
      </c>
      <c r="N143" s="27">
        <v>4.5</v>
      </c>
      <c r="O143" s="43">
        <v>0</v>
      </c>
      <c r="P143" s="43">
        <f t="shared" si="91"/>
        <v>0.14699999999999999</v>
      </c>
      <c r="Q143" s="43">
        <f t="shared" si="92"/>
        <v>0.14699999999999999</v>
      </c>
      <c r="R143" s="44">
        <v>0.29399999999999998</v>
      </c>
      <c r="S143" s="27">
        <v>0</v>
      </c>
      <c r="T143" s="44">
        <f t="shared" si="93"/>
        <v>0.29399999999999998</v>
      </c>
      <c r="U143" s="20">
        <f t="shared" si="107"/>
        <v>0</v>
      </c>
      <c r="V143" s="20">
        <f t="shared" si="108"/>
        <v>0</v>
      </c>
      <c r="W143" s="20">
        <f t="shared" si="109"/>
        <v>0</v>
      </c>
      <c r="X143" s="92">
        <v>0</v>
      </c>
      <c r="Y143" s="80">
        <v>0</v>
      </c>
      <c r="Z143" s="33">
        <f t="shared" si="97"/>
        <v>0</v>
      </c>
      <c r="AA143" s="40" t="s">
        <v>180</v>
      </c>
      <c r="AB143" s="40" t="s">
        <v>266</v>
      </c>
    </row>
    <row r="144" spans="1:28" ht="63" x14ac:dyDescent="0.25">
      <c r="A144" s="40">
        <v>14</v>
      </c>
      <c r="B144" s="38" t="s">
        <v>635</v>
      </c>
      <c r="C144" s="38" t="s">
        <v>603</v>
      </c>
      <c r="D144" s="36" t="s">
        <v>650</v>
      </c>
      <c r="E144" s="40">
        <v>10</v>
      </c>
      <c r="F144" s="65" t="s">
        <v>651</v>
      </c>
      <c r="G144" s="40" t="s">
        <v>652</v>
      </c>
      <c r="H144" s="40">
        <v>13.5</v>
      </c>
      <c r="I144" s="38" t="s">
        <v>603</v>
      </c>
      <c r="J144" s="40" t="s">
        <v>601</v>
      </c>
      <c r="K144" s="40" t="s">
        <v>149</v>
      </c>
      <c r="L144" s="40">
        <v>64</v>
      </c>
      <c r="M144" s="40">
        <v>0</v>
      </c>
      <c r="N144" s="27">
        <v>1.1000000000000001</v>
      </c>
      <c r="O144" s="43">
        <v>0</v>
      </c>
      <c r="P144" s="43">
        <f t="shared" si="91"/>
        <v>0.441</v>
      </c>
      <c r="Q144" s="43">
        <f t="shared" si="92"/>
        <v>0.441</v>
      </c>
      <c r="R144" s="44">
        <v>0.88200000000000001</v>
      </c>
      <c r="S144" s="27">
        <v>0</v>
      </c>
      <c r="T144" s="44">
        <f t="shared" si="93"/>
        <v>0.88200000000000001</v>
      </c>
      <c r="U144" s="20">
        <f t="shared" si="107"/>
        <v>0</v>
      </c>
      <c r="V144" s="20">
        <f t="shared" si="108"/>
        <v>0</v>
      </c>
      <c r="W144" s="20">
        <f t="shared" si="109"/>
        <v>0</v>
      </c>
      <c r="X144" s="92">
        <v>0</v>
      </c>
      <c r="Y144" s="80">
        <v>0</v>
      </c>
      <c r="Z144" s="33">
        <f t="shared" si="97"/>
        <v>0</v>
      </c>
      <c r="AA144" s="40" t="s">
        <v>167</v>
      </c>
      <c r="AB144" s="40" t="s">
        <v>266</v>
      </c>
    </row>
    <row r="145" spans="1:28" ht="47.25" x14ac:dyDescent="0.25">
      <c r="A145" s="40">
        <v>15</v>
      </c>
      <c r="B145" s="38" t="s">
        <v>653</v>
      </c>
      <c r="C145" s="38" t="s">
        <v>603</v>
      </c>
      <c r="D145" s="36" t="s">
        <v>654</v>
      </c>
      <c r="E145" s="40">
        <v>10</v>
      </c>
      <c r="F145" s="65" t="s">
        <v>655</v>
      </c>
      <c r="G145" s="40" t="s">
        <v>656</v>
      </c>
      <c r="H145" s="40">
        <v>13.5</v>
      </c>
      <c r="I145" s="38" t="s">
        <v>603</v>
      </c>
      <c r="J145" s="40" t="s">
        <v>601</v>
      </c>
      <c r="K145" s="40" t="s">
        <v>657</v>
      </c>
      <c r="L145" s="40">
        <v>10</v>
      </c>
      <c r="M145" s="40">
        <v>0.5</v>
      </c>
      <c r="N145" s="27">
        <v>0.5</v>
      </c>
      <c r="O145" s="43">
        <v>0</v>
      </c>
      <c r="P145" s="43">
        <f t="shared" si="91"/>
        <v>0.66149999999999998</v>
      </c>
      <c r="Q145" s="43">
        <f t="shared" si="92"/>
        <v>0.66149999999999998</v>
      </c>
      <c r="R145" s="44">
        <v>1.323</v>
      </c>
      <c r="S145" s="27">
        <v>0</v>
      </c>
      <c r="T145" s="44">
        <f t="shared" si="93"/>
        <v>1.323</v>
      </c>
      <c r="U145" s="20">
        <f t="shared" si="107"/>
        <v>0</v>
      </c>
      <c r="V145" s="20">
        <f t="shared" si="108"/>
        <v>0</v>
      </c>
      <c r="W145" s="20">
        <f t="shared" si="109"/>
        <v>0</v>
      </c>
      <c r="X145" s="92">
        <v>0</v>
      </c>
      <c r="Y145" s="80">
        <v>0</v>
      </c>
      <c r="Z145" s="33">
        <f t="shared" si="97"/>
        <v>0</v>
      </c>
      <c r="AA145" s="40" t="s">
        <v>150</v>
      </c>
      <c r="AB145" s="40" t="s">
        <v>266</v>
      </c>
    </row>
    <row r="146" spans="1:28" ht="63" x14ac:dyDescent="0.25">
      <c r="A146" s="40">
        <v>16</v>
      </c>
      <c r="B146" s="38" t="s">
        <v>653</v>
      </c>
      <c r="C146" s="38" t="s">
        <v>603</v>
      </c>
      <c r="D146" s="36" t="s">
        <v>658</v>
      </c>
      <c r="E146" s="40">
        <v>10</v>
      </c>
      <c r="F146" s="65" t="s">
        <v>659</v>
      </c>
      <c r="G146" s="40" t="s">
        <v>660</v>
      </c>
      <c r="H146" s="40">
        <v>13.5</v>
      </c>
      <c r="I146" s="38" t="s">
        <v>603</v>
      </c>
      <c r="J146" s="40" t="s">
        <v>601</v>
      </c>
      <c r="K146" s="40" t="s">
        <v>535</v>
      </c>
      <c r="L146" s="40">
        <v>25</v>
      </c>
      <c r="M146" s="40">
        <v>5</v>
      </c>
      <c r="N146" s="40">
        <v>0.2</v>
      </c>
      <c r="O146" s="43">
        <v>0</v>
      </c>
      <c r="P146" s="43">
        <f t="shared" si="91"/>
        <v>1.4</v>
      </c>
      <c r="Q146" s="43">
        <f t="shared" si="92"/>
        <v>1.4</v>
      </c>
      <c r="R146" s="44">
        <v>2.8</v>
      </c>
      <c r="S146" s="27">
        <v>0</v>
      </c>
      <c r="T146" s="44">
        <f t="shared" si="93"/>
        <v>2.8</v>
      </c>
      <c r="U146" s="20">
        <f t="shared" si="107"/>
        <v>0</v>
      </c>
      <c r="V146" s="20">
        <f t="shared" si="108"/>
        <v>0</v>
      </c>
      <c r="W146" s="20">
        <f t="shared" si="109"/>
        <v>0</v>
      </c>
      <c r="X146" s="92">
        <v>0</v>
      </c>
      <c r="Y146" s="80">
        <v>0</v>
      </c>
      <c r="Z146" s="33">
        <f t="shared" si="97"/>
        <v>0</v>
      </c>
      <c r="AA146" s="40" t="s">
        <v>150</v>
      </c>
      <c r="AB146" s="40" t="s">
        <v>266</v>
      </c>
    </row>
    <row r="147" spans="1:28" ht="63" x14ac:dyDescent="0.25">
      <c r="A147" s="40">
        <v>17</v>
      </c>
      <c r="B147" s="38" t="s">
        <v>653</v>
      </c>
      <c r="C147" s="38" t="s">
        <v>603</v>
      </c>
      <c r="D147" s="36" t="s">
        <v>661</v>
      </c>
      <c r="E147" s="40">
        <v>10</v>
      </c>
      <c r="F147" s="65" t="s">
        <v>662</v>
      </c>
      <c r="G147" s="40" t="s">
        <v>663</v>
      </c>
      <c r="H147" s="40">
        <v>13.5</v>
      </c>
      <c r="I147" s="38" t="s">
        <v>603</v>
      </c>
      <c r="J147" s="40" t="s">
        <v>601</v>
      </c>
      <c r="K147" s="40" t="s">
        <v>535</v>
      </c>
      <c r="L147" s="40">
        <v>19</v>
      </c>
      <c r="M147" s="40">
        <v>2</v>
      </c>
      <c r="N147" s="27">
        <v>7</v>
      </c>
      <c r="O147" s="43">
        <v>0</v>
      </c>
      <c r="P147" s="43">
        <f t="shared" si="91"/>
        <v>3.7484999999999999</v>
      </c>
      <c r="Q147" s="43">
        <f t="shared" si="92"/>
        <v>3.7484999999999999</v>
      </c>
      <c r="R147" s="44">
        <v>7.4969999999999999</v>
      </c>
      <c r="S147" s="27">
        <v>0</v>
      </c>
      <c r="T147" s="44">
        <f t="shared" si="93"/>
        <v>7.4969999999999999</v>
      </c>
      <c r="U147" s="20">
        <f t="shared" si="107"/>
        <v>0</v>
      </c>
      <c r="V147" s="20">
        <f t="shared" si="108"/>
        <v>0</v>
      </c>
      <c r="W147" s="20">
        <f t="shared" si="109"/>
        <v>0</v>
      </c>
      <c r="X147" s="92">
        <v>0</v>
      </c>
      <c r="Y147" s="80">
        <v>0</v>
      </c>
      <c r="Z147" s="33">
        <f t="shared" si="97"/>
        <v>0</v>
      </c>
      <c r="AA147" s="40" t="s">
        <v>150</v>
      </c>
      <c r="AB147" s="40" t="s">
        <v>266</v>
      </c>
    </row>
    <row r="148" spans="1:28" x14ac:dyDescent="0.25">
      <c r="A148" s="92"/>
      <c r="B148" s="92"/>
      <c r="C148" s="92"/>
      <c r="D148" s="92" t="s">
        <v>18</v>
      </c>
      <c r="E148" s="92">
        <v>10</v>
      </c>
      <c r="F148" s="92"/>
      <c r="G148" s="92"/>
      <c r="H148" s="92"/>
      <c r="I148" s="92"/>
      <c r="J148" s="92"/>
      <c r="K148" s="92"/>
      <c r="L148" s="92"/>
      <c r="M148" s="92"/>
      <c r="N148" s="33"/>
      <c r="O148" s="33">
        <f t="shared" ref="O148:Z148" si="110">SUM(O130:O147)</f>
        <v>0</v>
      </c>
      <c r="P148" s="33">
        <f t="shared" si="110"/>
        <v>30.603499999999997</v>
      </c>
      <c r="Q148" s="33">
        <f t="shared" si="110"/>
        <v>30.603499999999997</v>
      </c>
      <c r="R148" s="33">
        <f t="shared" si="110"/>
        <v>61.206999999999994</v>
      </c>
      <c r="S148" s="33">
        <f t="shared" si="110"/>
        <v>0</v>
      </c>
      <c r="T148" s="33">
        <f t="shared" si="110"/>
        <v>61.206999999999994</v>
      </c>
      <c r="U148" s="79">
        <f t="shared" si="110"/>
        <v>320.0392670157068</v>
      </c>
      <c r="V148" s="79">
        <f t="shared" si="110"/>
        <v>141.07853403141365</v>
      </c>
      <c r="W148" s="79">
        <f t="shared" si="110"/>
        <v>37.882198952879584</v>
      </c>
      <c r="X148" s="79">
        <f t="shared" si="110"/>
        <v>0</v>
      </c>
      <c r="Y148" s="79">
        <f t="shared" si="110"/>
        <v>499</v>
      </c>
      <c r="Z148" s="33">
        <f t="shared" si="110"/>
        <v>1.3062827225130889</v>
      </c>
      <c r="AA148" s="92"/>
      <c r="AB148" s="157"/>
    </row>
    <row r="149" spans="1:28" ht="26.45" customHeight="1" x14ac:dyDescent="0.25">
      <c r="A149" s="211" t="s">
        <v>594</v>
      </c>
      <c r="B149" s="211"/>
      <c r="C149" s="211"/>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81.75" customHeight="1" x14ac:dyDescent="0.25">
      <c r="A150" s="92">
        <v>1</v>
      </c>
      <c r="B150" s="38" t="s">
        <v>259</v>
      </c>
      <c r="C150" s="92" t="s">
        <v>260</v>
      </c>
      <c r="D150" s="18" t="s">
        <v>261</v>
      </c>
      <c r="E150" s="22">
        <v>10</v>
      </c>
      <c r="F150" s="23" t="s">
        <v>262</v>
      </c>
      <c r="G150" s="24" t="s">
        <v>263</v>
      </c>
      <c r="H150" s="92">
        <v>20</v>
      </c>
      <c r="I150" s="92" t="s">
        <v>260</v>
      </c>
      <c r="J150" s="92" t="s">
        <v>264</v>
      </c>
      <c r="K150" s="92" t="s">
        <v>265</v>
      </c>
      <c r="L150" s="92">
        <v>47.55</v>
      </c>
      <c r="M150" s="92">
        <v>0</v>
      </c>
      <c r="N150" s="92">
        <v>0.5</v>
      </c>
      <c r="O150" s="43">
        <v>0</v>
      </c>
      <c r="P150" s="43">
        <f t="shared" ref="P150:P187" si="111">R150*0.5</f>
        <v>0.91</v>
      </c>
      <c r="Q150" s="43">
        <f t="shared" ref="Q150:Q187" si="112">R150*0.5</f>
        <v>0.91</v>
      </c>
      <c r="R150" s="33">
        <v>1.82</v>
      </c>
      <c r="S150" s="43">
        <v>0</v>
      </c>
      <c r="T150" s="33">
        <f>S150+R150</f>
        <v>1.82</v>
      </c>
      <c r="U150" s="92">
        <v>0</v>
      </c>
      <c r="V150" s="92">
        <v>0</v>
      </c>
      <c r="W150" s="92">
        <v>0</v>
      </c>
      <c r="X150" s="92">
        <v>0</v>
      </c>
      <c r="Y150" s="79">
        <f t="shared" ref="Y150:Y187" si="113">SUM(U150:X150)</f>
        <v>0</v>
      </c>
      <c r="Z150" s="33">
        <f t="shared" ref="Z150:Z187" si="114">Y150/382</f>
        <v>0</v>
      </c>
      <c r="AA150" s="92" t="s">
        <v>228</v>
      </c>
      <c r="AB150" s="34" t="s">
        <v>266</v>
      </c>
    </row>
    <row r="151" spans="1:28" ht="60.75" customHeight="1" x14ac:dyDescent="0.25">
      <c r="A151" s="92">
        <v>2</v>
      </c>
      <c r="B151" s="38" t="s">
        <v>259</v>
      </c>
      <c r="C151" s="92" t="s">
        <v>260</v>
      </c>
      <c r="D151" s="18" t="s">
        <v>267</v>
      </c>
      <c r="E151" s="22">
        <v>10</v>
      </c>
      <c r="F151" s="23" t="s">
        <v>268</v>
      </c>
      <c r="G151" s="24" t="s">
        <v>269</v>
      </c>
      <c r="H151" s="92">
        <v>20</v>
      </c>
      <c r="I151" s="92" t="s">
        <v>260</v>
      </c>
      <c r="J151" s="92" t="s">
        <v>264</v>
      </c>
      <c r="K151" s="92" t="s">
        <v>270</v>
      </c>
      <c r="L151" s="92">
        <v>46.41</v>
      </c>
      <c r="M151" s="92">
        <v>0</v>
      </c>
      <c r="N151" s="92">
        <v>0.1</v>
      </c>
      <c r="O151" s="43">
        <v>0</v>
      </c>
      <c r="P151" s="43">
        <f t="shared" si="111"/>
        <v>0.13</v>
      </c>
      <c r="Q151" s="43">
        <f t="shared" si="112"/>
        <v>0.13</v>
      </c>
      <c r="R151" s="33">
        <v>0.26</v>
      </c>
      <c r="S151" s="43">
        <v>0</v>
      </c>
      <c r="T151" s="33">
        <f t="shared" ref="T151:T171" si="115">S151+R151</f>
        <v>0.26</v>
      </c>
      <c r="U151" s="92">
        <v>0</v>
      </c>
      <c r="V151" s="92">
        <v>0</v>
      </c>
      <c r="W151" s="92">
        <v>0</v>
      </c>
      <c r="X151" s="92">
        <v>0</v>
      </c>
      <c r="Y151" s="79">
        <f t="shared" si="113"/>
        <v>0</v>
      </c>
      <c r="Z151" s="33">
        <f t="shared" si="114"/>
        <v>0</v>
      </c>
      <c r="AA151" s="92" t="s">
        <v>228</v>
      </c>
      <c r="AB151" s="34" t="s">
        <v>266</v>
      </c>
    </row>
    <row r="152" spans="1:28" ht="63" x14ac:dyDescent="0.25">
      <c r="A152" s="92">
        <v>3</v>
      </c>
      <c r="B152" s="38" t="s">
        <v>259</v>
      </c>
      <c r="C152" s="92" t="s">
        <v>260</v>
      </c>
      <c r="D152" s="18" t="s">
        <v>271</v>
      </c>
      <c r="E152" s="22">
        <v>10</v>
      </c>
      <c r="F152" s="23" t="s">
        <v>272</v>
      </c>
      <c r="G152" s="24" t="s">
        <v>273</v>
      </c>
      <c r="H152" s="92">
        <v>20</v>
      </c>
      <c r="I152" s="92" t="s">
        <v>260</v>
      </c>
      <c r="J152" s="92" t="s">
        <v>264</v>
      </c>
      <c r="K152" s="92" t="s">
        <v>274</v>
      </c>
      <c r="L152" s="92">
        <v>62.41</v>
      </c>
      <c r="M152" s="92">
        <v>0</v>
      </c>
      <c r="N152" s="92">
        <v>7.0000000000000007E-2</v>
      </c>
      <c r="O152" s="43">
        <v>0</v>
      </c>
      <c r="P152" s="43">
        <f t="shared" si="111"/>
        <v>0.09</v>
      </c>
      <c r="Q152" s="43">
        <f t="shared" si="112"/>
        <v>0.09</v>
      </c>
      <c r="R152" s="33">
        <v>0.18</v>
      </c>
      <c r="S152" s="43">
        <v>0</v>
      </c>
      <c r="T152" s="33">
        <f t="shared" si="115"/>
        <v>0.18</v>
      </c>
      <c r="U152" s="92">
        <v>0</v>
      </c>
      <c r="V152" s="92">
        <v>0</v>
      </c>
      <c r="W152" s="92">
        <v>0</v>
      </c>
      <c r="X152" s="92">
        <v>0</v>
      </c>
      <c r="Y152" s="79">
        <f t="shared" si="113"/>
        <v>0</v>
      </c>
      <c r="Z152" s="33">
        <f t="shared" si="114"/>
        <v>0</v>
      </c>
      <c r="AA152" s="92" t="s">
        <v>28</v>
      </c>
      <c r="AB152" s="34" t="s">
        <v>266</v>
      </c>
    </row>
    <row r="153" spans="1:28" ht="74.25" customHeight="1" x14ac:dyDescent="0.25">
      <c r="A153" s="92">
        <v>4</v>
      </c>
      <c r="B153" s="38" t="s">
        <v>259</v>
      </c>
      <c r="C153" s="92" t="s">
        <v>260</v>
      </c>
      <c r="D153" s="18" t="s">
        <v>275</v>
      </c>
      <c r="E153" s="22">
        <v>10</v>
      </c>
      <c r="F153" s="23" t="s">
        <v>276</v>
      </c>
      <c r="G153" s="24" t="s">
        <v>277</v>
      </c>
      <c r="H153" s="92">
        <v>20</v>
      </c>
      <c r="I153" s="92" t="s">
        <v>260</v>
      </c>
      <c r="J153" s="92" t="s">
        <v>264</v>
      </c>
      <c r="K153" s="92" t="s">
        <v>278</v>
      </c>
      <c r="L153" s="92">
        <v>56.85</v>
      </c>
      <c r="M153" s="92">
        <v>0</v>
      </c>
      <c r="N153" s="92">
        <v>0.2</v>
      </c>
      <c r="O153" s="43">
        <v>0</v>
      </c>
      <c r="P153" s="43">
        <f t="shared" si="111"/>
        <v>0.31</v>
      </c>
      <c r="Q153" s="43">
        <f t="shared" si="112"/>
        <v>0.31</v>
      </c>
      <c r="R153" s="33">
        <v>0.62</v>
      </c>
      <c r="S153" s="43">
        <v>0</v>
      </c>
      <c r="T153" s="33">
        <f t="shared" si="115"/>
        <v>0.62</v>
      </c>
      <c r="U153" s="92">
        <v>0</v>
      </c>
      <c r="V153" s="92">
        <v>0</v>
      </c>
      <c r="W153" s="92">
        <v>0</v>
      </c>
      <c r="X153" s="92">
        <v>0</v>
      </c>
      <c r="Y153" s="79">
        <f t="shared" si="113"/>
        <v>0</v>
      </c>
      <c r="Z153" s="33">
        <f t="shared" si="114"/>
        <v>0</v>
      </c>
      <c r="AA153" s="92" t="s">
        <v>28</v>
      </c>
      <c r="AB153" s="34" t="s">
        <v>266</v>
      </c>
    </row>
    <row r="154" spans="1:28" ht="79.5" customHeight="1" x14ac:dyDescent="0.25">
      <c r="A154" s="92">
        <v>5</v>
      </c>
      <c r="B154" s="38" t="s">
        <v>259</v>
      </c>
      <c r="C154" s="92" t="s">
        <v>260</v>
      </c>
      <c r="D154" s="18" t="s">
        <v>279</v>
      </c>
      <c r="E154" s="22">
        <v>10</v>
      </c>
      <c r="F154" s="23" t="s">
        <v>280</v>
      </c>
      <c r="G154" s="24" t="s">
        <v>281</v>
      </c>
      <c r="H154" s="92">
        <v>20</v>
      </c>
      <c r="I154" s="92" t="s">
        <v>260</v>
      </c>
      <c r="J154" s="92" t="s">
        <v>264</v>
      </c>
      <c r="K154" s="92" t="s">
        <v>282</v>
      </c>
      <c r="L154" s="92">
        <v>59.73</v>
      </c>
      <c r="M154" s="92">
        <v>0</v>
      </c>
      <c r="N154" s="92">
        <v>0.1</v>
      </c>
      <c r="O154" s="43">
        <v>0</v>
      </c>
      <c r="P154" s="43">
        <f t="shared" si="111"/>
        <v>0.15</v>
      </c>
      <c r="Q154" s="43">
        <f t="shared" si="112"/>
        <v>0.15</v>
      </c>
      <c r="R154" s="33">
        <v>0.3</v>
      </c>
      <c r="S154" s="43">
        <v>0</v>
      </c>
      <c r="T154" s="33">
        <f t="shared" si="115"/>
        <v>0.3</v>
      </c>
      <c r="U154" s="92">
        <v>0</v>
      </c>
      <c r="V154" s="92">
        <v>0</v>
      </c>
      <c r="W154" s="92">
        <v>0</v>
      </c>
      <c r="X154" s="92">
        <v>0</v>
      </c>
      <c r="Y154" s="79">
        <f t="shared" si="113"/>
        <v>0</v>
      </c>
      <c r="Z154" s="33">
        <f t="shared" si="114"/>
        <v>0</v>
      </c>
      <c r="AA154" s="92" t="s">
        <v>28</v>
      </c>
      <c r="AB154" s="34" t="s">
        <v>266</v>
      </c>
    </row>
    <row r="155" spans="1:28" ht="59.25" customHeight="1" x14ac:dyDescent="0.25">
      <c r="A155" s="92">
        <v>6</v>
      </c>
      <c r="B155" s="38" t="s">
        <v>259</v>
      </c>
      <c r="C155" s="92" t="s">
        <v>260</v>
      </c>
      <c r="D155" s="18" t="s">
        <v>283</v>
      </c>
      <c r="E155" s="22">
        <v>10</v>
      </c>
      <c r="F155" s="23" t="s">
        <v>284</v>
      </c>
      <c r="G155" s="24" t="s">
        <v>285</v>
      </c>
      <c r="H155" s="92">
        <v>20</v>
      </c>
      <c r="I155" s="92" t="s">
        <v>260</v>
      </c>
      <c r="J155" s="92" t="s">
        <v>264</v>
      </c>
      <c r="K155" s="92" t="s">
        <v>286</v>
      </c>
      <c r="L155" s="92">
        <v>59.76</v>
      </c>
      <c r="M155" s="92">
        <v>0</v>
      </c>
      <c r="N155" s="92">
        <v>0.1</v>
      </c>
      <c r="O155" s="43">
        <v>0</v>
      </c>
      <c r="P155" s="43">
        <f t="shared" si="111"/>
        <v>0.11</v>
      </c>
      <c r="Q155" s="43">
        <f t="shared" si="112"/>
        <v>0.11</v>
      </c>
      <c r="R155" s="33">
        <v>0.22</v>
      </c>
      <c r="S155" s="43">
        <v>0</v>
      </c>
      <c r="T155" s="33">
        <f t="shared" si="115"/>
        <v>0.22</v>
      </c>
      <c r="U155" s="92">
        <v>0</v>
      </c>
      <c r="V155" s="92">
        <v>0</v>
      </c>
      <c r="W155" s="92">
        <v>0</v>
      </c>
      <c r="X155" s="92">
        <v>0</v>
      </c>
      <c r="Y155" s="79">
        <f t="shared" si="113"/>
        <v>0</v>
      </c>
      <c r="Z155" s="33">
        <f t="shared" si="114"/>
        <v>0</v>
      </c>
      <c r="AA155" s="92" t="s">
        <v>28</v>
      </c>
      <c r="AB155" s="34" t="s">
        <v>266</v>
      </c>
    </row>
    <row r="156" spans="1:28" ht="70.5" customHeight="1" x14ac:dyDescent="0.25">
      <c r="A156" s="92">
        <v>7</v>
      </c>
      <c r="B156" s="38" t="s">
        <v>259</v>
      </c>
      <c r="C156" s="92" t="s">
        <v>260</v>
      </c>
      <c r="D156" s="18" t="s">
        <v>287</v>
      </c>
      <c r="E156" s="22">
        <v>10</v>
      </c>
      <c r="F156" s="23" t="s">
        <v>284</v>
      </c>
      <c r="G156" s="24" t="s">
        <v>288</v>
      </c>
      <c r="H156" s="92">
        <v>20</v>
      </c>
      <c r="I156" s="92" t="s">
        <v>260</v>
      </c>
      <c r="J156" s="92" t="s">
        <v>264</v>
      </c>
      <c r="K156" s="92" t="s">
        <v>289</v>
      </c>
      <c r="L156" s="92">
        <v>59.76</v>
      </c>
      <c r="M156" s="92">
        <v>0</v>
      </c>
      <c r="N156" s="92">
        <v>0.1</v>
      </c>
      <c r="O156" s="43">
        <v>0</v>
      </c>
      <c r="P156" s="43">
        <f t="shared" si="111"/>
        <v>0.09</v>
      </c>
      <c r="Q156" s="43">
        <f t="shared" si="112"/>
        <v>0.09</v>
      </c>
      <c r="R156" s="33">
        <v>0.18</v>
      </c>
      <c r="S156" s="43">
        <v>0</v>
      </c>
      <c r="T156" s="33">
        <f t="shared" si="115"/>
        <v>0.18</v>
      </c>
      <c r="U156" s="92">
        <v>0</v>
      </c>
      <c r="V156" s="92">
        <v>0</v>
      </c>
      <c r="W156" s="92">
        <v>0</v>
      </c>
      <c r="X156" s="92">
        <v>0</v>
      </c>
      <c r="Y156" s="79">
        <f t="shared" si="113"/>
        <v>0</v>
      </c>
      <c r="Z156" s="33">
        <f t="shared" si="114"/>
        <v>0</v>
      </c>
      <c r="AA156" s="92" t="s">
        <v>28</v>
      </c>
      <c r="AB156" s="34" t="s">
        <v>266</v>
      </c>
    </row>
    <row r="157" spans="1:28" ht="67.5" customHeight="1" x14ac:dyDescent="0.25">
      <c r="A157" s="92">
        <v>8</v>
      </c>
      <c r="B157" s="38" t="s">
        <v>259</v>
      </c>
      <c r="C157" s="92" t="s">
        <v>260</v>
      </c>
      <c r="D157" s="18" t="s">
        <v>290</v>
      </c>
      <c r="E157" s="22">
        <v>10</v>
      </c>
      <c r="F157" s="23" t="s">
        <v>291</v>
      </c>
      <c r="G157" s="24" t="s">
        <v>292</v>
      </c>
      <c r="H157" s="92">
        <v>20</v>
      </c>
      <c r="I157" s="92" t="s">
        <v>260</v>
      </c>
      <c r="J157" s="92" t="s">
        <v>264</v>
      </c>
      <c r="K157" s="92" t="s">
        <v>293</v>
      </c>
      <c r="L157" s="92">
        <v>10</v>
      </c>
      <c r="M157" s="92">
        <v>0</v>
      </c>
      <c r="N157" s="92">
        <v>0.15</v>
      </c>
      <c r="O157" s="43">
        <v>0</v>
      </c>
      <c r="P157" s="43">
        <f t="shared" si="111"/>
        <v>0.56000000000000005</v>
      </c>
      <c r="Q157" s="43">
        <f t="shared" si="112"/>
        <v>0.56000000000000005</v>
      </c>
      <c r="R157" s="33">
        <v>1.1200000000000001</v>
      </c>
      <c r="S157" s="43">
        <v>0</v>
      </c>
      <c r="T157" s="33">
        <f t="shared" si="115"/>
        <v>1.1200000000000001</v>
      </c>
      <c r="U157" s="92">
        <v>0</v>
      </c>
      <c r="V157" s="92">
        <v>0</v>
      </c>
      <c r="W157" s="92">
        <v>0</v>
      </c>
      <c r="X157" s="92">
        <v>0</v>
      </c>
      <c r="Y157" s="79">
        <f t="shared" si="113"/>
        <v>0</v>
      </c>
      <c r="Z157" s="33">
        <f t="shared" si="114"/>
        <v>0</v>
      </c>
      <c r="AA157" s="92" t="s">
        <v>228</v>
      </c>
      <c r="AB157" s="34" t="s">
        <v>266</v>
      </c>
    </row>
    <row r="158" spans="1:28" ht="63.75" customHeight="1" x14ac:dyDescent="0.25">
      <c r="A158" s="92">
        <v>9</v>
      </c>
      <c r="B158" s="38" t="s">
        <v>259</v>
      </c>
      <c r="C158" s="92" t="s">
        <v>260</v>
      </c>
      <c r="D158" s="18" t="s">
        <v>294</v>
      </c>
      <c r="E158" s="22">
        <v>10</v>
      </c>
      <c r="F158" s="23" t="s">
        <v>295</v>
      </c>
      <c r="G158" s="24" t="s">
        <v>296</v>
      </c>
      <c r="H158" s="92">
        <v>20</v>
      </c>
      <c r="I158" s="92" t="s">
        <v>260</v>
      </c>
      <c r="J158" s="92" t="s">
        <v>264</v>
      </c>
      <c r="K158" s="92" t="s">
        <v>297</v>
      </c>
      <c r="L158" s="92">
        <v>6.48</v>
      </c>
      <c r="M158" s="92">
        <v>0</v>
      </c>
      <c r="N158" s="92">
        <v>0.1</v>
      </c>
      <c r="O158" s="43">
        <v>0</v>
      </c>
      <c r="P158" s="43">
        <f t="shared" si="111"/>
        <v>0.24</v>
      </c>
      <c r="Q158" s="43">
        <f t="shared" si="112"/>
        <v>0.24</v>
      </c>
      <c r="R158" s="33">
        <v>0.48</v>
      </c>
      <c r="S158" s="43">
        <v>0</v>
      </c>
      <c r="T158" s="33">
        <f t="shared" si="115"/>
        <v>0.48</v>
      </c>
      <c r="U158" s="92">
        <v>0</v>
      </c>
      <c r="V158" s="92">
        <v>0</v>
      </c>
      <c r="W158" s="92">
        <v>0</v>
      </c>
      <c r="X158" s="92">
        <v>0</v>
      </c>
      <c r="Y158" s="79">
        <f t="shared" si="113"/>
        <v>0</v>
      </c>
      <c r="Z158" s="33">
        <f t="shared" si="114"/>
        <v>0</v>
      </c>
      <c r="AA158" s="92" t="s">
        <v>228</v>
      </c>
      <c r="AB158" s="34" t="s">
        <v>266</v>
      </c>
    </row>
    <row r="159" spans="1:28" ht="79.5" customHeight="1" x14ac:dyDescent="0.25">
      <c r="A159" s="92">
        <v>10</v>
      </c>
      <c r="B159" s="38" t="s">
        <v>259</v>
      </c>
      <c r="C159" s="92" t="s">
        <v>260</v>
      </c>
      <c r="D159" s="18" t="s">
        <v>298</v>
      </c>
      <c r="E159" s="22">
        <v>10</v>
      </c>
      <c r="F159" s="23" t="s">
        <v>299</v>
      </c>
      <c r="G159" s="24" t="s">
        <v>300</v>
      </c>
      <c r="H159" s="92">
        <v>20</v>
      </c>
      <c r="I159" s="92" t="s">
        <v>260</v>
      </c>
      <c r="J159" s="92" t="s">
        <v>264</v>
      </c>
      <c r="K159" s="92" t="s">
        <v>301</v>
      </c>
      <c r="L159" s="92">
        <v>53</v>
      </c>
      <c r="M159" s="92">
        <v>0</v>
      </c>
      <c r="N159" s="92">
        <v>0.25</v>
      </c>
      <c r="O159" s="43">
        <v>0</v>
      </c>
      <c r="P159" s="43">
        <f t="shared" si="111"/>
        <v>0.245</v>
      </c>
      <c r="Q159" s="43">
        <f t="shared" si="112"/>
        <v>0.245</v>
      </c>
      <c r="R159" s="33">
        <v>0.49</v>
      </c>
      <c r="S159" s="43">
        <v>0</v>
      </c>
      <c r="T159" s="33">
        <f t="shared" si="115"/>
        <v>0.49</v>
      </c>
      <c r="U159" s="92">
        <v>0</v>
      </c>
      <c r="V159" s="92">
        <v>0</v>
      </c>
      <c r="W159" s="92">
        <v>0</v>
      </c>
      <c r="X159" s="92">
        <v>0</v>
      </c>
      <c r="Y159" s="79">
        <f t="shared" si="113"/>
        <v>0</v>
      </c>
      <c r="Z159" s="33">
        <f t="shared" si="114"/>
        <v>0</v>
      </c>
      <c r="AA159" s="92" t="s">
        <v>228</v>
      </c>
      <c r="AB159" s="34" t="s">
        <v>266</v>
      </c>
    </row>
    <row r="160" spans="1:28" ht="86.25" customHeight="1" x14ac:dyDescent="0.25">
      <c r="A160" s="92">
        <v>11</v>
      </c>
      <c r="B160" s="38" t="s">
        <v>259</v>
      </c>
      <c r="C160" s="92" t="s">
        <v>260</v>
      </c>
      <c r="D160" s="18" t="s">
        <v>302</v>
      </c>
      <c r="E160" s="22">
        <v>10</v>
      </c>
      <c r="F160" s="23" t="s">
        <v>303</v>
      </c>
      <c r="G160" s="24" t="s">
        <v>304</v>
      </c>
      <c r="H160" s="92">
        <v>20</v>
      </c>
      <c r="I160" s="92" t="s">
        <v>260</v>
      </c>
      <c r="J160" s="92" t="s">
        <v>264</v>
      </c>
      <c r="K160" s="92" t="s">
        <v>305</v>
      </c>
      <c r="L160" s="92">
        <v>63.3</v>
      </c>
      <c r="M160" s="92">
        <v>0</v>
      </c>
      <c r="N160" s="92">
        <v>0.5</v>
      </c>
      <c r="O160" s="43">
        <v>0</v>
      </c>
      <c r="P160" s="43">
        <f t="shared" si="111"/>
        <v>0.91</v>
      </c>
      <c r="Q160" s="43">
        <f t="shared" si="112"/>
        <v>0.91</v>
      </c>
      <c r="R160" s="33">
        <v>1.82</v>
      </c>
      <c r="S160" s="43">
        <v>0</v>
      </c>
      <c r="T160" s="33">
        <f t="shared" si="115"/>
        <v>1.82</v>
      </c>
      <c r="U160" s="92">
        <v>0</v>
      </c>
      <c r="V160" s="92">
        <v>0</v>
      </c>
      <c r="W160" s="92">
        <v>0</v>
      </c>
      <c r="X160" s="92">
        <v>0</v>
      </c>
      <c r="Y160" s="79">
        <f t="shared" si="113"/>
        <v>0</v>
      </c>
      <c r="Z160" s="33">
        <f t="shared" si="114"/>
        <v>0</v>
      </c>
      <c r="AA160" s="92" t="s">
        <v>28</v>
      </c>
      <c r="AB160" s="34" t="s">
        <v>266</v>
      </c>
    </row>
    <row r="161" spans="1:28" ht="81.75" customHeight="1" x14ac:dyDescent="0.25">
      <c r="A161" s="92">
        <v>12</v>
      </c>
      <c r="B161" s="38" t="s">
        <v>259</v>
      </c>
      <c r="C161" s="92" t="s">
        <v>260</v>
      </c>
      <c r="D161" s="18" t="s">
        <v>306</v>
      </c>
      <c r="E161" s="22">
        <v>10</v>
      </c>
      <c r="F161" s="23" t="s">
        <v>307</v>
      </c>
      <c r="G161" s="24" t="s">
        <v>308</v>
      </c>
      <c r="H161" s="92">
        <v>20</v>
      </c>
      <c r="I161" s="92" t="s">
        <v>260</v>
      </c>
      <c r="J161" s="92" t="s">
        <v>264</v>
      </c>
      <c r="K161" s="92" t="s">
        <v>309</v>
      </c>
      <c r="L161" s="92">
        <v>53.4</v>
      </c>
      <c r="M161" s="92">
        <v>0</v>
      </c>
      <c r="N161" s="92">
        <v>0.1</v>
      </c>
      <c r="O161" s="43">
        <v>0</v>
      </c>
      <c r="P161" s="43">
        <f t="shared" si="111"/>
        <v>0.09</v>
      </c>
      <c r="Q161" s="43">
        <f t="shared" si="112"/>
        <v>0.09</v>
      </c>
      <c r="R161" s="33">
        <v>0.18</v>
      </c>
      <c r="S161" s="43">
        <v>0</v>
      </c>
      <c r="T161" s="33">
        <f t="shared" si="115"/>
        <v>0.18</v>
      </c>
      <c r="U161" s="92">
        <v>0</v>
      </c>
      <c r="V161" s="92">
        <v>0</v>
      </c>
      <c r="W161" s="92">
        <v>0</v>
      </c>
      <c r="X161" s="92">
        <v>0</v>
      </c>
      <c r="Y161" s="79">
        <f t="shared" si="113"/>
        <v>0</v>
      </c>
      <c r="Z161" s="33">
        <f t="shared" si="114"/>
        <v>0</v>
      </c>
      <c r="AA161" s="92" t="s">
        <v>28</v>
      </c>
      <c r="AB161" s="34" t="s">
        <v>266</v>
      </c>
    </row>
    <row r="162" spans="1:28" ht="63" x14ac:dyDescent="0.25">
      <c r="A162" s="92">
        <v>13</v>
      </c>
      <c r="B162" s="38" t="s">
        <v>259</v>
      </c>
      <c r="C162" s="92" t="s">
        <v>260</v>
      </c>
      <c r="D162" s="18" t="s">
        <v>310</v>
      </c>
      <c r="E162" s="22">
        <v>10</v>
      </c>
      <c r="F162" s="23" t="s">
        <v>311</v>
      </c>
      <c r="G162" s="24" t="s">
        <v>312</v>
      </c>
      <c r="H162" s="92">
        <v>20</v>
      </c>
      <c r="I162" s="92" t="s">
        <v>260</v>
      </c>
      <c r="J162" s="92" t="s">
        <v>264</v>
      </c>
      <c r="K162" s="92" t="s">
        <v>313</v>
      </c>
      <c r="L162" s="92">
        <v>67.87</v>
      </c>
      <c r="M162" s="92">
        <v>0</v>
      </c>
      <c r="N162" s="92">
        <v>0.1</v>
      </c>
      <c r="O162" s="43">
        <v>0</v>
      </c>
      <c r="P162" s="43">
        <f t="shared" si="111"/>
        <v>0.19</v>
      </c>
      <c r="Q162" s="43">
        <f t="shared" si="112"/>
        <v>0.19</v>
      </c>
      <c r="R162" s="33">
        <v>0.38</v>
      </c>
      <c r="S162" s="43">
        <v>0</v>
      </c>
      <c r="T162" s="33">
        <f t="shared" si="115"/>
        <v>0.38</v>
      </c>
      <c r="U162" s="92">
        <v>0</v>
      </c>
      <c r="V162" s="92">
        <v>0</v>
      </c>
      <c r="W162" s="92">
        <v>0</v>
      </c>
      <c r="X162" s="92">
        <v>0</v>
      </c>
      <c r="Y162" s="79">
        <f t="shared" si="113"/>
        <v>0</v>
      </c>
      <c r="Z162" s="33">
        <f t="shared" si="114"/>
        <v>0</v>
      </c>
      <c r="AA162" s="92" t="s">
        <v>28</v>
      </c>
      <c r="AB162" s="34" t="s">
        <v>266</v>
      </c>
    </row>
    <row r="163" spans="1:28" ht="76.5" customHeight="1" x14ac:dyDescent="0.25">
      <c r="A163" s="92">
        <v>14</v>
      </c>
      <c r="B163" s="38" t="s">
        <v>259</v>
      </c>
      <c r="C163" s="92" t="s">
        <v>260</v>
      </c>
      <c r="D163" s="18" t="s">
        <v>314</v>
      </c>
      <c r="E163" s="22">
        <v>10</v>
      </c>
      <c r="F163" s="23" t="s">
        <v>315</v>
      </c>
      <c r="G163" s="24" t="s">
        <v>316</v>
      </c>
      <c r="H163" s="92">
        <v>20</v>
      </c>
      <c r="I163" s="92" t="s">
        <v>260</v>
      </c>
      <c r="J163" s="92" t="s">
        <v>264</v>
      </c>
      <c r="K163" s="92" t="s">
        <v>317</v>
      </c>
      <c r="L163" s="92">
        <v>73.13</v>
      </c>
      <c r="M163" s="92">
        <v>0</v>
      </c>
      <c r="N163" s="92">
        <v>0.05</v>
      </c>
      <c r="O163" s="43">
        <v>0</v>
      </c>
      <c r="P163" s="43">
        <f t="shared" si="111"/>
        <v>3.5000000000000003E-2</v>
      </c>
      <c r="Q163" s="43">
        <f t="shared" si="112"/>
        <v>3.5000000000000003E-2</v>
      </c>
      <c r="R163" s="33">
        <v>7.0000000000000007E-2</v>
      </c>
      <c r="S163" s="43">
        <v>0</v>
      </c>
      <c r="T163" s="33">
        <f t="shared" si="115"/>
        <v>7.0000000000000007E-2</v>
      </c>
      <c r="U163" s="92">
        <v>0</v>
      </c>
      <c r="V163" s="92">
        <v>0</v>
      </c>
      <c r="W163" s="92">
        <v>0</v>
      </c>
      <c r="X163" s="92">
        <v>0</v>
      </c>
      <c r="Y163" s="79">
        <f t="shared" si="113"/>
        <v>0</v>
      </c>
      <c r="Z163" s="33">
        <f t="shared" si="114"/>
        <v>0</v>
      </c>
      <c r="AA163" s="92" t="s">
        <v>28</v>
      </c>
      <c r="AB163" s="34" t="s">
        <v>266</v>
      </c>
    </row>
    <row r="164" spans="1:28" ht="63" x14ac:dyDescent="0.25">
      <c r="A164" s="92">
        <v>15</v>
      </c>
      <c r="B164" s="38" t="s">
        <v>259</v>
      </c>
      <c r="C164" s="92" t="s">
        <v>260</v>
      </c>
      <c r="D164" s="18" t="s">
        <v>318</v>
      </c>
      <c r="E164" s="22">
        <v>10</v>
      </c>
      <c r="F164" s="23" t="s">
        <v>315</v>
      </c>
      <c r="G164" s="24" t="s">
        <v>319</v>
      </c>
      <c r="H164" s="92">
        <v>20</v>
      </c>
      <c r="I164" s="92" t="s">
        <v>260</v>
      </c>
      <c r="J164" s="92" t="s">
        <v>264</v>
      </c>
      <c r="K164" s="92" t="s">
        <v>320</v>
      </c>
      <c r="L164" s="92">
        <v>73.13</v>
      </c>
      <c r="M164" s="92">
        <v>0</v>
      </c>
      <c r="N164" s="92">
        <v>0.05</v>
      </c>
      <c r="O164" s="43">
        <v>0</v>
      </c>
      <c r="P164" s="43">
        <f t="shared" si="111"/>
        <v>0.03</v>
      </c>
      <c r="Q164" s="43">
        <f t="shared" si="112"/>
        <v>0.03</v>
      </c>
      <c r="R164" s="33">
        <v>0.06</v>
      </c>
      <c r="S164" s="43">
        <v>0</v>
      </c>
      <c r="T164" s="33">
        <f t="shared" si="115"/>
        <v>0.06</v>
      </c>
      <c r="U164" s="92">
        <v>0</v>
      </c>
      <c r="V164" s="92">
        <v>0</v>
      </c>
      <c r="W164" s="92">
        <v>0</v>
      </c>
      <c r="X164" s="92">
        <v>0</v>
      </c>
      <c r="Y164" s="79">
        <f t="shared" si="113"/>
        <v>0</v>
      </c>
      <c r="Z164" s="33">
        <f t="shared" si="114"/>
        <v>0</v>
      </c>
      <c r="AA164" s="92" t="s">
        <v>28</v>
      </c>
      <c r="AB164" s="34" t="s">
        <v>266</v>
      </c>
    </row>
    <row r="165" spans="1:28" ht="57" customHeight="1" x14ac:dyDescent="0.25">
      <c r="A165" s="92">
        <v>16</v>
      </c>
      <c r="B165" s="38" t="s">
        <v>259</v>
      </c>
      <c r="C165" s="92" t="s">
        <v>260</v>
      </c>
      <c r="D165" s="18" t="s">
        <v>321</v>
      </c>
      <c r="E165" s="22">
        <v>10</v>
      </c>
      <c r="F165" s="23" t="s">
        <v>315</v>
      </c>
      <c r="G165" s="24" t="s">
        <v>322</v>
      </c>
      <c r="H165" s="92">
        <v>20</v>
      </c>
      <c r="I165" s="92" t="s">
        <v>260</v>
      </c>
      <c r="J165" s="92" t="s">
        <v>264</v>
      </c>
      <c r="K165" s="92" t="s">
        <v>323</v>
      </c>
      <c r="L165" s="92">
        <v>73.13</v>
      </c>
      <c r="M165" s="92">
        <v>0</v>
      </c>
      <c r="N165" s="92">
        <v>0.05</v>
      </c>
      <c r="O165" s="43">
        <v>0</v>
      </c>
      <c r="P165" s="43">
        <f t="shared" si="111"/>
        <v>0.06</v>
      </c>
      <c r="Q165" s="43">
        <f t="shared" si="112"/>
        <v>0.06</v>
      </c>
      <c r="R165" s="33">
        <v>0.12</v>
      </c>
      <c r="S165" s="43">
        <v>0</v>
      </c>
      <c r="T165" s="33">
        <f t="shared" si="115"/>
        <v>0.12</v>
      </c>
      <c r="U165" s="92">
        <v>0</v>
      </c>
      <c r="V165" s="92">
        <v>0</v>
      </c>
      <c r="W165" s="92">
        <v>0</v>
      </c>
      <c r="X165" s="92">
        <v>0</v>
      </c>
      <c r="Y165" s="79">
        <f t="shared" si="113"/>
        <v>0</v>
      </c>
      <c r="Z165" s="33">
        <f t="shared" si="114"/>
        <v>0</v>
      </c>
      <c r="AA165" s="92" t="s">
        <v>28</v>
      </c>
      <c r="AB165" s="34" t="s">
        <v>266</v>
      </c>
    </row>
    <row r="166" spans="1:28" ht="47.25" x14ac:dyDescent="0.25">
      <c r="A166" s="92">
        <v>17</v>
      </c>
      <c r="B166" s="38" t="s">
        <v>259</v>
      </c>
      <c r="C166" s="92" t="s">
        <v>260</v>
      </c>
      <c r="D166" s="18" t="s">
        <v>324</v>
      </c>
      <c r="E166" s="22">
        <v>10</v>
      </c>
      <c r="F166" s="23" t="s">
        <v>325</v>
      </c>
      <c r="G166" s="19" t="s">
        <v>326</v>
      </c>
      <c r="H166" s="92">
        <v>20</v>
      </c>
      <c r="I166" s="92" t="s">
        <v>260</v>
      </c>
      <c r="J166" s="92" t="s">
        <v>264</v>
      </c>
      <c r="K166" s="92" t="s">
        <v>327</v>
      </c>
      <c r="L166" s="92">
        <v>31.3</v>
      </c>
      <c r="M166" s="92">
        <v>0</v>
      </c>
      <c r="N166" s="92">
        <v>0.05</v>
      </c>
      <c r="O166" s="43">
        <v>0</v>
      </c>
      <c r="P166" s="43">
        <f t="shared" si="111"/>
        <v>0.13</v>
      </c>
      <c r="Q166" s="43">
        <f t="shared" si="112"/>
        <v>0.13</v>
      </c>
      <c r="R166" s="33">
        <v>0.26</v>
      </c>
      <c r="S166" s="43">
        <v>0</v>
      </c>
      <c r="T166" s="33">
        <f t="shared" si="115"/>
        <v>0.26</v>
      </c>
      <c r="U166" s="92">
        <v>0</v>
      </c>
      <c r="V166" s="92">
        <v>0</v>
      </c>
      <c r="W166" s="92">
        <v>0</v>
      </c>
      <c r="X166" s="92">
        <v>0</v>
      </c>
      <c r="Y166" s="79">
        <f t="shared" si="113"/>
        <v>0</v>
      </c>
      <c r="Z166" s="33">
        <f t="shared" si="114"/>
        <v>0</v>
      </c>
      <c r="AA166" s="92" t="s">
        <v>147</v>
      </c>
      <c r="AB166" s="34" t="s">
        <v>266</v>
      </c>
    </row>
    <row r="167" spans="1:28" ht="47.25" x14ac:dyDescent="0.25">
      <c r="A167" s="92">
        <v>18</v>
      </c>
      <c r="B167" s="38" t="s">
        <v>259</v>
      </c>
      <c r="C167" s="92" t="s">
        <v>260</v>
      </c>
      <c r="D167" s="18" t="s">
        <v>328</v>
      </c>
      <c r="E167" s="22">
        <v>10</v>
      </c>
      <c r="F167" s="23" t="s">
        <v>325</v>
      </c>
      <c r="G167" s="19" t="s">
        <v>329</v>
      </c>
      <c r="H167" s="92">
        <v>20</v>
      </c>
      <c r="I167" s="92" t="s">
        <v>260</v>
      </c>
      <c r="J167" s="92" t="s">
        <v>264</v>
      </c>
      <c r="K167" s="92" t="s">
        <v>323</v>
      </c>
      <c r="L167" s="92">
        <v>31.3</v>
      </c>
      <c r="M167" s="92">
        <v>0</v>
      </c>
      <c r="N167" s="92">
        <v>0.05</v>
      </c>
      <c r="O167" s="43">
        <v>0</v>
      </c>
      <c r="P167" s="43">
        <f t="shared" si="111"/>
        <v>0.13</v>
      </c>
      <c r="Q167" s="43">
        <f t="shared" si="112"/>
        <v>0.13</v>
      </c>
      <c r="R167" s="33">
        <v>0.26</v>
      </c>
      <c r="S167" s="43">
        <v>0</v>
      </c>
      <c r="T167" s="33">
        <f t="shared" si="115"/>
        <v>0.26</v>
      </c>
      <c r="U167" s="92">
        <v>0</v>
      </c>
      <c r="V167" s="92">
        <v>0</v>
      </c>
      <c r="W167" s="92">
        <v>0</v>
      </c>
      <c r="X167" s="92">
        <v>0</v>
      </c>
      <c r="Y167" s="79">
        <f t="shared" si="113"/>
        <v>0</v>
      </c>
      <c r="Z167" s="33">
        <f t="shared" si="114"/>
        <v>0</v>
      </c>
      <c r="AA167" s="92" t="s">
        <v>147</v>
      </c>
      <c r="AB167" s="34" t="s">
        <v>266</v>
      </c>
    </row>
    <row r="168" spans="1:28" ht="63" x14ac:dyDescent="0.25">
      <c r="A168" s="92">
        <v>19</v>
      </c>
      <c r="B168" s="38" t="s">
        <v>259</v>
      </c>
      <c r="C168" s="92" t="s">
        <v>260</v>
      </c>
      <c r="D168" s="18" t="s">
        <v>330</v>
      </c>
      <c r="E168" s="22">
        <v>6</v>
      </c>
      <c r="F168" s="23" t="s">
        <v>331</v>
      </c>
      <c r="G168" s="24" t="s">
        <v>332</v>
      </c>
      <c r="H168" s="92">
        <v>20</v>
      </c>
      <c r="I168" s="92" t="s">
        <v>260</v>
      </c>
      <c r="J168" s="92" t="s">
        <v>264</v>
      </c>
      <c r="K168" s="92" t="s">
        <v>333</v>
      </c>
      <c r="L168" s="92">
        <v>23.7</v>
      </c>
      <c r="M168" s="92">
        <v>0</v>
      </c>
      <c r="N168" s="92">
        <v>0.17</v>
      </c>
      <c r="O168" s="43">
        <v>0</v>
      </c>
      <c r="P168" s="43">
        <f t="shared" si="111"/>
        <v>0.17499999999999999</v>
      </c>
      <c r="Q168" s="43">
        <f t="shared" si="112"/>
        <v>0.17499999999999999</v>
      </c>
      <c r="R168" s="33">
        <v>0.35</v>
      </c>
      <c r="S168" s="43">
        <v>0</v>
      </c>
      <c r="T168" s="33">
        <f t="shared" si="115"/>
        <v>0.35</v>
      </c>
      <c r="U168" s="92">
        <v>0</v>
      </c>
      <c r="V168" s="92">
        <v>0</v>
      </c>
      <c r="W168" s="92">
        <v>0</v>
      </c>
      <c r="X168" s="92">
        <v>0</v>
      </c>
      <c r="Y168" s="79">
        <f t="shared" si="113"/>
        <v>0</v>
      </c>
      <c r="Z168" s="33">
        <f t="shared" si="114"/>
        <v>0</v>
      </c>
      <c r="AA168" s="92" t="s">
        <v>147</v>
      </c>
      <c r="AB168" s="34" t="s">
        <v>266</v>
      </c>
    </row>
    <row r="169" spans="1:28" ht="63" x14ac:dyDescent="0.25">
      <c r="A169" s="92">
        <v>20</v>
      </c>
      <c r="B169" s="38" t="s">
        <v>259</v>
      </c>
      <c r="C169" s="92" t="s">
        <v>260</v>
      </c>
      <c r="D169" s="18" t="s">
        <v>334</v>
      </c>
      <c r="E169" s="22">
        <v>6</v>
      </c>
      <c r="F169" s="23" t="s">
        <v>335</v>
      </c>
      <c r="G169" s="24" t="s">
        <v>336</v>
      </c>
      <c r="H169" s="92">
        <v>20</v>
      </c>
      <c r="I169" s="92" t="s">
        <v>260</v>
      </c>
      <c r="J169" s="92" t="s">
        <v>264</v>
      </c>
      <c r="K169" s="92" t="s">
        <v>337</v>
      </c>
      <c r="L169" s="92">
        <v>9.64</v>
      </c>
      <c r="M169" s="92">
        <v>0</v>
      </c>
      <c r="N169" s="92">
        <v>0.17</v>
      </c>
      <c r="O169" s="43">
        <v>0</v>
      </c>
      <c r="P169" s="43">
        <f t="shared" si="111"/>
        <v>0.21</v>
      </c>
      <c r="Q169" s="43">
        <f t="shared" si="112"/>
        <v>0.21</v>
      </c>
      <c r="R169" s="33">
        <v>0.42</v>
      </c>
      <c r="S169" s="43">
        <v>0</v>
      </c>
      <c r="T169" s="33">
        <f t="shared" si="115"/>
        <v>0.42</v>
      </c>
      <c r="U169" s="92">
        <v>0</v>
      </c>
      <c r="V169" s="92">
        <v>0</v>
      </c>
      <c r="W169" s="92">
        <v>0</v>
      </c>
      <c r="X169" s="92">
        <v>0</v>
      </c>
      <c r="Y169" s="79">
        <f t="shared" si="113"/>
        <v>0</v>
      </c>
      <c r="Z169" s="33">
        <f t="shared" si="114"/>
        <v>0</v>
      </c>
      <c r="AA169" s="92" t="s">
        <v>147</v>
      </c>
      <c r="AB169" s="34" t="s">
        <v>266</v>
      </c>
    </row>
    <row r="170" spans="1:28" ht="63.75" customHeight="1" x14ac:dyDescent="0.25">
      <c r="A170" s="92">
        <v>21</v>
      </c>
      <c r="B170" s="38" t="s">
        <v>259</v>
      </c>
      <c r="C170" s="92" t="s">
        <v>260</v>
      </c>
      <c r="D170" s="18" t="s">
        <v>338</v>
      </c>
      <c r="E170" s="22">
        <v>6</v>
      </c>
      <c r="F170" s="23" t="s">
        <v>339</v>
      </c>
      <c r="G170" s="24" t="s">
        <v>340</v>
      </c>
      <c r="H170" s="92">
        <v>20</v>
      </c>
      <c r="I170" s="92" t="s">
        <v>260</v>
      </c>
      <c r="J170" s="92" t="s">
        <v>264</v>
      </c>
      <c r="K170" s="92" t="s">
        <v>293</v>
      </c>
      <c r="L170" s="92">
        <v>9.64</v>
      </c>
      <c r="M170" s="92">
        <v>0</v>
      </c>
      <c r="N170" s="92">
        <v>0.05</v>
      </c>
      <c r="O170" s="43">
        <v>0</v>
      </c>
      <c r="P170" s="43">
        <f t="shared" si="111"/>
        <v>0.09</v>
      </c>
      <c r="Q170" s="43">
        <f t="shared" si="112"/>
        <v>0.09</v>
      </c>
      <c r="R170" s="33">
        <v>0.18</v>
      </c>
      <c r="S170" s="43">
        <v>0</v>
      </c>
      <c r="T170" s="33">
        <f t="shared" si="115"/>
        <v>0.18</v>
      </c>
      <c r="U170" s="92">
        <v>0</v>
      </c>
      <c r="V170" s="92">
        <v>0</v>
      </c>
      <c r="W170" s="92">
        <v>0</v>
      </c>
      <c r="X170" s="92">
        <v>0</v>
      </c>
      <c r="Y170" s="79">
        <f t="shared" si="113"/>
        <v>0</v>
      </c>
      <c r="Z170" s="33">
        <f t="shared" si="114"/>
        <v>0</v>
      </c>
      <c r="AA170" s="92" t="s">
        <v>147</v>
      </c>
      <c r="AB170" s="34" t="s">
        <v>266</v>
      </c>
    </row>
    <row r="171" spans="1:28" ht="75.75" customHeight="1" x14ac:dyDescent="0.25">
      <c r="A171" s="92">
        <v>22</v>
      </c>
      <c r="B171" s="38" t="s">
        <v>259</v>
      </c>
      <c r="C171" s="92" t="s">
        <v>260</v>
      </c>
      <c r="D171" s="18" t="s">
        <v>1100</v>
      </c>
      <c r="E171" s="22">
        <v>6</v>
      </c>
      <c r="F171" s="23" t="s">
        <v>339</v>
      </c>
      <c r="G171" s="24" t="s">
        <v>341</v>
      </c>
      <c r="H171" s="92">
        <v>20</v>
      </c>
      <c r="I171" s="92" t="s">
        <v>260</v>
      </c>
      <c r="J171" s="92" t="s">
        <v>264</v>
      </c>
      <c r="K171" s="92" t="s">
        <v>293</v>
      </c>
      <c r="L171" s="92">
        <v>9.64</v>
      </c>
      <c r="M171" s="92">
        <v>0</v>
      </c>
      <c r="N171" s="92">
        <v>0.1</v>
      </c>
      <c r="O171" s="43">
        <v>0</v>
      </c>
      <c r="P171" s="43">
        <f t="shared" si="111"/>
        <v>0.22500000000000001</v>
      </c>
      <c r="Q171" s="43">
        <f t="shared" si="112"/>
        <v>0.22500000000000001</v>
      </c>
      <c r="R171" s="33">
        <v>0.45</v>
      </c>
      <c r="S171" s="43">
        <v>0</v>
      </c>
      <c r="T171" s="33">
        <f t="shared" si="115"/>
        <v>0.45</v>
      </c>
      <c r="U171" s="92">
        <v>0</v>
      </c>
      <c r="V171" s="92">
        <v>0</v>
      </c>
      <c r="W171" s="92">
        <v>0</v>
      </c>
      <c r="X171" s="92">
        <v>0</v>
      </c>
      <c r="Y171" s="79">
        <f t="shared" si="113"/>
        <v>0</v>
      </c>
      <c r="Z171" s="33">
        <f t="shared" si="114"/>
        <v>0</v>
      </c>
      <c r="AA171" s="92" t="s">
        <v>147</v>
      </c>
      <c r="AB171" s="34" t="s">
        <v>266</v>
      </c>
    </row>
    <row r="172" spans="1:28" ht="66" customHeight="1" x14ac:dyDescent="0.25">
      <c r="A172" s="92">
        <v>23</v>
      </c>
      <c r="B172" s="38" t="s">
        <v>342</v>
      </c>
      <c r="C172" s="92" t="s">
        <v>260</v>
      </c>
      <c r="D172" s="18" t="s">
        <v>343</v>
      </c>
      <c r="E172" s="22">
        <v>10</v>
      </c>
      <c r="F172" s="23" t="s">
        <v>344</v>
      </c>
      <c r="G172" s="24" t="s">
        <v>345</v>
      </c>
      <c r="H172" s="92">
        <v>20</v>
      </c>
      <c r="I172" s="92" t="s">
        <v>260</v>
      </c>
      <c r="J172" s="92" t="s">
        <v>264</v>
      </c>
      <c r="K172" s="92" t="s">
        <v>346</v>
      </c>
      <c r="L172" s="92">
        <v>29</v>
      </c>
      <c r="M172" s="92">
        <v>0</v>
      </c>
      <c r="N172" s="92">
        <v>0.25</v>
      </c>
      <c r="O172" s="43">
        <v>0</v>
      </c>
      <c r="P172" s="43">
        <f t="shared" si="111"/>
        <v>0.49</v>
      </c>
      <c r="Q172" s="43">
        <f t="shared" si="112"/>
        <v>0.49</v>
      </c>
      <c r="R172" s="33">
        <v>0.98</v>
      </c>
      <c r="S172" s="43">
        <v>0</v>
      </c>
      <c r="T172" s="33">
        <f>S172+R172</f>
        <v>0.98</v>
      </c>
      <c r="U172" s="92">
        <v>0</v>
      </c>
      <c r="V172" s="92">
        <v>0</v>
      </c>
      <c r="W172" s="92">
        <v>0</v>
      </c>
      <c r="X172" s="92">
        <v>0</v>
      </c>
      <c r="Y172" s="79">
        <f t="shared" si="113"/>
        <v>0</v>
      </c>
      <c r="Z172" s="33">
        <f t="shared" si="114"/>
        <v>0</v>
      </c>
      <c r="AA172" s="92" t="s">
        <v>147</v>
      </c>
      <c r="AB172" s="34" t="s">
        <v>266</v>
      </c>
    </row>
    <row r="173" spans="1:28" ht="54" customHeight="1" x14ac:dyDescent="0.25">
      <c r="A173" s="92">
        <v>24</v>
      </c>
      <c r="B173" s="38" t="s">
        <v>259</v>
      </c>
      <c r="C173" s="92" t="s">
        <v>260</v>
      </c>
      <c r="D173" s="18" t="s">
        <v>347</v>
      </c>
      <c r="E173" s="22">
        <v>6</v>
      </c>
      <c r="F173" s="23" t="s">
        <v>348</v>
      </c>
      <c r="G173" s="24" t="s">
        <v>349</v>
      </c>
      <c r="H173" s="92">
        <v>20</v>
      </c>
      <c r="I173" s="92" t="s">
        <v>260</v>
      </c>
      <c r="J173" s="92" t="s">
        <v>264</v>
      </c>
      <c r="K173" s="92" t="s">
        <v>350</v>
      </c>
      <c r="L173" s="92">
        <v>29.9</v>
      </c>
      <c r="M173" s="92">
        <v>0</v>
      </c>
      <c r="N173" s="92">
        <v>0.05</v>
      </c>
      <c r="O173" s="43">
        <v>0</v>
      </c>
      <c r="P173" s="43">
        <f t="shared" si="111"/>
        <v>0.11</v>
      </c>
      <c r="Q173" s="43">
        <f t="shared" si="112"/>
        <v>0.11</v>
      </c>
      <c r="R173" s="33">
        <v>0.22</v>
      </c>
      <c r="S173" s="43">
        <v>0</v>
      </c>
      <c r="T173" s="33">
        <f t="shared" ref="T173:T186" si="116">S173+R173</f>
        <v>0.22</v>
      </c>
      <c r="U173" s="92">
        <v>0</v>
      </c>
      <c r="V173" s="92">
        <v>0</v>
      </c>
      <c r="W173" s="92">
        <v>0</v>
      </c>
      <c r="X173" s="92">
        <v>0</v>
      </c>
      <c r="Y173" s="79">
        <f t="shared" si="113"/>
        <v>0</v>
      </c>
      <c r="Z173" s="33">
        <f t="shared" si="114"/>
        <v>0</v>
      </c>
      <c r="AA173" s="92" t="s">
        <v>167</v>
      </c>
      <c r="AB173" s="34" t="s">
        <v>266</v>
      </c>
    </row>
    <row r="174" spans="1:28" ht="72.75" customHeight="1" x14ac:dyDescent="0.25">
      <c r="A174" s="92">
        <v>25</v>
      </c>
      <c r="B174" s="38" t="s">
        <v>259</v>
      </c>
      <c r="C174" s="92" t="s">
        <v>260</v>
      </c>
      <c r="D174" s="18" t="s">
        <v>351</v>
      </c>
      <c r="E174" s="22">
        <v>6</v>
      </c>
      <c r="F174" s="23" t="s">
        <v>352</v>
      </c>
      <c r="G174" s="24" t="s">
        <v>353</v>
      </c>
      <c r="H174" s="92">
        <v>20</v>
      </c>
      <c r="I174" s="92" t="s">
        <v>260</v>
      </c>
      <c r="J174" s="92" t="s">
        <v>264</v>
      </c>
      <c r="K174" s="92" t="s">
        <v>354</v>
      </c>
      <c r="L174" s="92">
        <v>18.55</v>
      </c>
      <c r="M174" s="92">
        <v>0</v>
      </c>
      <c r="N174" s="92">
        <v>0.1</v>
      </c>
      <c r="O174" s="43">
        <v>0</v>
      </c>
      <c r="P174" s="43">
        <f t="shared" si="111"/>
        <v>0.12</v>
      </c>
      <c r="Q174" s="43">
        <f t="shared" si="112"/>
        <v>0.12</v>
      </c>
      <c r="R174" s="33">
        <v>0.24</v>
      </c>
      <c r="S174" s="43">
        <v>0</v>
      </c>
      <c r="T174" s="33">
        <f t="shared" si="116"/>
        <v>0.24</v>
      </c>
      <c r="U174" s="92">
        <v>0</v>
      </c>
      <c r="V174" s="92">
        <v>0</v>
      </c>
      <c r="W174" s="92">
        <v>0</v>
      </c>
      <c r="X174" s="92">
        <v>0</v>
      </c>
      <c r="Y174" s="79">
        <f t="shared" si="113"/>
        <v>0</v>
      </c>
      <c r="Z174" s="33">
        <f t="shared" si="114"/>
        <v>0</v>
      </c>
      <c r="AA174" s="92" t="s">
        <v>167</v>
      </c>
      <c r="AB174" s="34" t="s">
        <v>266</v>
      </c>
    </row>
    <row r="175" spans="1:28" ht="63" x14ac:dyDescent="0.25">
      <c r="A175" s="92">
        <v>26</v>
      </c>
      <c r="B175" s="38" t="s">
        <v>259</v>
      </c>
      <c r="C175" s="92" t="s">
        <v>260</v>
      </c>
      <c r="D175" s="18" t="s">
        <v>355</v>
      </c>
      <c r="E175" s="22">
        <v>6</v>
      </c>
      <c r="F175" s="23" t="s">
        <v>356</v>
      </c>
      <c r="G175" s="24" t="s">
        <v>357</v>
      </c>
      <c r="H175" s="92">
        <v>20</v>
      </c>
      <c r="I175" s="92" t="s">
        <v>260</v>
      </c>
      <c r="J175" s="92" t="s">
        <v>264</v>
      </c>
      <c r="K175" s="92" t="s">
        <v>358</v>
      </c>
      <c r="L175" s="92">
        <v>34.08</v>
      </c>
      <c r="M175" s="92">
        <v>0</v>
      </c>
      <c r="N175" s="92">
        <v>0.25</v>
      </c>
      <c r="O175" s="43">
        <v>0</v>
      </c>
      <c r="P175" s="43">
        <f t="shared" si="111"/>
        <v>0.42</v>
      </c>
      <c r="Q175" s="43">
        <f t="shared" si="112"/>
        <v>0.42</v>
      </c>
      <c r="R175" s="33">
        <v>0.84</v>
      </c>
      <c r="S175" s="43">
        <v>0</v>
      </c>
      <c r="T175" s="33">
        <f t="shared" si="116"/>
        <v>0.84</v>
      </c>
      <c r="U175" s="92">
        <v>0</v>
      </c>
      <c r="V175" s="92">
        <v>0</v>
      </c>
      <c r="W175" s="92">
        <v>0</v>
      </c>
      <c r="X175" s="92">
        <v>0</v>
      </c>
      <c r="Y175" s="79">
        <f t="shared" si="113"/>
        <v>0</v>
      </c>
      <c r="Z175" s="33">
        <f t="shared" si="114"/>
        <v>0</v>
      </c>
      <c r="AA175" s="92" t="s">
        <v>167</v>
      </c>
      <c r="AB175" s="34" t="s">
        <v>266</v>
      </c>
    </row>
    <row r="176" spans="1:28" ht="63.75" customHeight="1" x14ac:dyDescent="0.25">
      <c r="A176" s="92">
        <v>27</v>
      </c>
      <c r="B176" s="38" t="s">
        <v>259</v>
      </c>
      <c r="C176" s="92" t="s">
        <v>260</v>
      </c>
      <c r="D176" s="18" t="s">
        <v>359</v>
      </c>
      <c r="E176" s="22">
        <v>6</v>
      </c>
      <c r="F176" s="23" t="s">
        <v>356</v>
      </c>
      <c r="G176" s="24" t="s">
        <v>360</v>
      </c>
      <c r="H176" s="92">
        <v>20</v>
      </c>
      <c r="I176" s="92" t="s">
        <v>260</v>
      </c>
      <c r="J176" s="92" t="s">
        <v>264</v>
      </c>
      <c r="K176" s="92" t="s">
        <v>361</v>
      </c>
      <c r="L176" s="92">
        <v>34.08</v>
      </c>
      <c r="M176" s="92">
        <v>0</v>
      </c>
      <c r="N176" s="92">
        <v>0.15</v>
      </c>
      <c r="O176" s="43">
        <v>0</v>
      </c>
      <c r="P176" s="43">
        <f t="shared" si="111"/>
        <v>0.26</v>
      </c>
      <c r="Q176" s="43">
        <f t="shared" si="112"/>
        <v>0.26</v>
      </c>
      <c r="R176" s="33">
        <v>0.52</v>
      </c>
      <c r="S176" s="43">
        <v>0</v>
      </c>
      <c r="T176" s="33">
        <f t="shared" si="116"/>
        <v>0.52</v>
      </c>
      <c r="U176" s="92">
        <v>0</v>
      </c>
      <c r="V176" s="92">
        <v>0</v>
      </c>
      <c r="W176" s="92">
        <v>0</v>
      </c>
      <c r="X176" s="92">
        <v>0</v>
      </c>
      <c r="Y176" s="79">
        <f t="shared" si="113"/>
        <v>0</v>
      </c>
      <c r="Z176" s="33">
        <f t="shared" si="114"/>
        <v>0</v>
      </c>
      <c r="AA176" s="92" t="s">
        <v>167</v>
      </c>
      <c r="AB176" s="34" t="s">
        <v>266</v>
      </c>
    </row>
    <row r="177" spans="1:28" ht="63" x14ac:dyDescent="0.25">
      <c r="A177" s="92">
        <v>28</v>
      </c>
      <c r="B177" s="38" t="s">
        <v>342</v>
      </c>
      <c r="C177" s="92" t="s">
        <v>260</v>
      </c>
      <c r="D177" s="18" t="s">
        <v>362</v>
      </c>
      <c r="E177" s="22">
        <v>10</v>
      </c>
      <c r="F177" s="23" t="s">
        <v>363</v>
      </c>
      <c r="G177" s="24" t="s">
        <v>364</v>
      </c>
      <c r="H177" s="92">
        <v>20</v>
      </c>
      <c r="I177" s="92" t="s">
        <v>260</v>
      </c>
      <c r="J177" s="92" t="s">
        <v>264</v>
      </c>
      <c r="K177" s="92" t="s">
        <v>365</v>
      </c>
      <c r="L177" s="92">
        <v>29.3</v>
      </c>
      <c r="M177" s="92">
        <v>0</v>
      </c>
      <c r="N177" s="92">
        <v>0.05</v>
      </c>
      <c r="O177" s="43">
        <v>0</v>
      </c>
      <c r="P177" s="43">
        <f t="shared" si="111"/>
        <v>0.06</v>
      </c>
      <c r="Q177" s="43">
        <f t="shared" si="112"/>
        <v>0.06</v>
      </c>
      <c r="R177" s="33">
        <v>0.12</v>
      </c>
      <c r="S177" s="43">
        <v>0</v>
      </c>
      <c r="T177" s="33">
        <f t="shared" si="116"/>
        <v>0.12</v>
      </c>
      <c r="U177" s="92">
        <v>0</v>
      </c>
      <c r="V177" s="92">
        <v>0</v>
      </c>
      <c r="W177" s="92">
        <v>0</v>
      </c>
      <c r="X177" s="92">
        <v>0</v>
      </c>
      <c r="Y177" s="79">
        <f t="shared" si="113"/>
        <v>0</v>
      </c>
      <c r="Z177" s="33">
        <f t="shared" si="114"/>
        <v>0</v>
      </c>
      <c r="AA177" s="92" t="s">
        <v>167</v>
      </c>
      <c r="AB177" s="34" t="s">
        <v>266</v>
      </c>
    </row>
    <row r="178" spans="1:28" ht="62.25" customHeight="1" x14ac:dyDescent="0.25">
      <c r="A178" s="92">
        <v>29</v>
      </c>
      <c r="B178" s="38" t="s">
        <v>342</v>
      </c>
      <c r="C178" s="92" t="s">
        <v>260</v>
      </c>
      <c r="D178" s="18" t="s">
        <v>366</v>
      </c>
      <c r="E178" s="22">
        <v>10</v>
      </c>
      <c r="F178" s="23" t="s">
        <v>367</v>
      </c>
      <c r="G178" s="24" t="s">
        <v>368</v>
      </c>
      <c r="H178" s="92">
        <v>20</v>
      </c>
      <c r="I178" s="92" t="s">
        <v>260</v>
      </c>
      <c r="J178" s="92" t="s">
        <v>264</v>
      </c>
      <c r="K178" s="92" t="s">
        <v>369</v>
      </c>
      <c r="L178" s="92">
        <v>40.369999999999997</v>
      </c>
      <c r="M178" s="92">
        <v>0</v>
      </c>
      <c r="N178" s="92">
        <v>0.7</v>
      </c>
      <c r="O178" s="43">
        <v>0</v>
      </c>
      <c r="P178" s="43">
        <f t="shared" si="111"/>
        <v>0.8</v>
      </c>
      <c r="Q178" s="43">
        <f t="shared" si="112"/>
        <v>0.8</v>
      </c>
      <c r="R178" s="33">
        <v>1.6</v>
      </c>
      <c r="S178" s="43">
        <v>0</v>
      </c>
      <c r="T178" s="33">
        <f t="shared" si="116"/>
        <v>1.6</v>
      </c>
      <c r="U178" s="92">
        <v>0</v>
      </c>
      <c r="V178" s="92">
        <v>0</v>
      </c>
      <c r="W178" s="92">
        <v>0</v>
      </c>
      <c r="X178" s="92">
        <v>0</v>
      </c>
      <c r="Y178" s="79">
        <f t="shared" si="113"/>
        <v>0</v>
      </c>
      <c r="Z178" s="33">
        <f t="shared" si="114"/>
        <v>0</v>
      </c>
      <c r="AA178" s="92" t="s">
        <v>167</v>
      </c>
      <c r="AB178" s="34" t="s">
        <v>266</v>
      </c>
    </row>
    <row r="179" spans="1:28" ht="65.25" customHeight="1" x14ac:dyDescent="0.25">
      <c r="A179" s="92">
        <v>30</v>
      </c>
      <c r="B179" s="38" t="s">
        <v>342</v>
      </c>
      <c r="C179" s="92" t="s">
        <v>260</v>
      </c>
      <c r="D179" s="18" t="s">
        <v>370</v>
      </c>
      <c r="E179" s="22">
        <v>10</v>
      </c>
      <c r="F179" s="23" t="s">
        <v>371</v>
      </c>
      <c r="G179" s="24" t="s">
        <v>372</v>
      </c>
      <c r="H179" s="92">
        <v>20</v>
      </c>
      <c r="I179" s="92" t="s">
        <v>260</v>
      </c>
      <c r="J179" s="92" t="s">
        <v>264</v>
      </c>
      <c r="K179" s="92" t="s">
        <v>373</v>
      </c>
      <c r="L179" s="92">
        <v>28.64</v>
      </c>
      <c r="M179" s="92">
        <v>0</v>
      </c>
      <c r="N179" s="92">
        <v>0.17</v>
      </c>
      <c r="O179" s="43">
        <v>0</v>
      </c>
      <c r="P179" s="43">
        <f t="shared" si="111"/>
        <v>0.17499999999999999</v>
      </c>
      <c r="Q179" s="43">
        <f t="shared" si="112"/>
        <v>0.17499999999999999</v>
      </c>
      <c r="R179" s="33">
        <v>0.35</v>
      </c>
      <c r="S179" s="43">
        <v>0</v>
      </c>
      <c r="T179" s="33">
        <f t="shared" si="116"/>
        <v>0.35</v>
      </c>
      <c r="U179" s="92">
        <v>0</v>
      </c>
      <c r="V179" s="92">
        <v>0</v>
      </c>
      <c r="W179" s="92">
        <v>0</v>
      </c>
      <c r="X179" s="92">
        <v>0</v>
      </c>
      <c r="Y179" s="79">
        <f t="shared" si="113"/>
        <v>0</v>
      </c>
      <c r="Z179" s="33">
        <f t="shared" si="114"/>
        <v>0</v>
      </c>
      <c r="AA179" s="92" t="s">
        <v>180</v>
      </c>
      <c r="AB179" s="34" t="s">
        <v>266</v>
      </c>
    </row>
    <row r="180" spans="1:28" ht="63" x14ac:dyDescent="0.25">
      <c r="A180" s="92">
        <v>31</v>
      </c>
      <c r="B180" s="38" t="s">
        <v>342</v>
      </c>
      <c r="C180" s="92" t="s">
        <v>260</v>
      </c>
      <c r="D180" s="18" t="s">
        <v>374</v>
      </c>
      <c r="E180" s="22">
        <v>10</v>
      </c>
      <c r="F180" s="23" t="s">
        <v>371</v>
      </c>
      <c r="G180" s="24" t="s">
        <v>375</v>
      </c>
      <c r="H180" s="92">
        <v>20</v>
      </c>
      <c r="I180" s="92" t="s">
        <v>260</v>
      </c>
      <c r="J180" s="92" t="s">
        <v>264</v>
      </c>
      <c r="K180" s="92" t="s">
        <v>376</v>
      </c>
      <c r="L180" s="92">
        <v>28.64</v>
      </c>
      <c r="M180" s="92">
        <v>0</v>
      </c>
      <c r="N180" s="92">
        <v>0.05</v>
      </c>
      <c r="O180" s="43">
        <v>0</v>
      </c>
      <c r="P180" s="43">
        <f t="shared" si="111"/>
        <v>0.02</v>
      </c>
      <c r="Q180" s="43">
        <f t="shared" si="112"/>
        <v>0.02</v>
      </c>
      <c r="R180" s="33">
        <v>0.04</v>
      </c>
      <c r="S180" s="43">
        <v>0</v>
      </c>
      <c r="T180" s="33">
        <f t="shared" si="116"/>
        <v>0.04</v>
      </c>
      <c r="U180" s="92">
        <v>0</v>
      </c>
      <c r="V180" s="92">
        <v>0</v>
      </c>
      <c r="W180" s="92">
        <v>0</v>
      </c>
      <c r="X180" s="92">
        <v>0</v>
      </c>
      <c r="Y180" s="79">
        <f t="shared" si="113"/>
        <v>0</v>
      </c>
      <c r="Z180" s="33">
        <f t="shared" si="114"/>
        <v>0</v>
      </c>
      <c r="AA180" s="92" t="s">
        <v>180</v>
      </c>
      <c r="AB180" s="34" t="s">
        <v>266</v>
      </c>
    </row>
    <row r="181" spans="1:28" ht="57" customHeight="1" x14ac:dyDescent="0.25">
      <c r="A181" s="92">
        <v>32</v>
      </c>
      <c r="B181" s="38" t="s">
        <v>342</v>
      </c>
      <c r="C181" s="92" t="s">
        <v>260</v>
      </c>
      <c r="D181" s="18" t="s">
        <v>377</v>
      </c>
      <c r="E181" s="22">
        <v>10</v>
      </c>
      <c r="F181" s="23" t="s">
        <v>378</v>
      </c>
      <c r="G181" s="24" t="s">
        <v>379</v>
      </c>
      <c r="H181" s="92">
        <v>20</v>
      </c>
      <c r="I181" s="92" t="s">
        <v>260</v>
      </c>
      <c r="J181" s="92" t="s">
        <v>264</v>
      </c>
      <c r="K181" s="92" t="s">
        <v>380</v>
      </c>
      <c r="L181" s="92">
        <v>38.4</v>
      </c>
      <c r="M181" s="92">
        <v>0</v>
      </c>
      <c r="N181" s="92">
        <v>0.05</v>
      </c>
      <c r="O181" s="43">
        <v>0</v>
      </c>
      <c r="P181" s="43">
        <f t="shared" si="111"/>
        <v>0.245</v>
      </c>
      <c r="Q181" s="43">
        <f t="shared" si="112"/>
        <v>0.245</v>
      </c>
      <c r="R181" s="33">
        <v>0.49</v>
      </c>
      <c r="S181" s="43">
        <v>0</v>
      </c>
      <c r="T181" s="33">
        <f t="shared" si="116"/>
        <v>0.49</v>
      </c>
      <c r="U181" s="92">
        <v>0</v>
      </c>
      <c r="V181" s="92">
        <v>0</v>
      </c>
      <c r="W181" s="92">
        <v>0</v>
      </c>
      <c r="X181" s="92">
        <v>0</v>
      </c>
      <c r="Y181" s="79">
        <f t="shared" si="113"/>
        <v>0</v>
      </c>
      <c r="Z181" s="33">
        <f t="shared" si="114"/>
        <v>0</v>
      </c>
      <c r="AA181" s="92" t="s">
        <v>180</v>
      </c>
      <c r="AB181" s="34" t="s">
        <v>266</v>
      </c>
    </row>
    <row r="182" spans="1:28" ht="111.75" customHeight="1" x14ac:dyDescent="0.25">
      <c r="A182" s="92">
        <v>33</v>
      </c>
      <c r="B182" s="38" t="s">
        <v>342</v>
      </c>
      <c r="C182" s="92" t="s">
        <v>260</v>
      </c>
      <c r="D182" s="18" t="s">
        <v>381</v>
      </c>
      <c r="E182" s="22">
        <v>10</v>
      </c>
      <c r="F182" s="23" t="s">
        <v>382</v>
      </c>
      <c r="G182" s="24" t="s">
        <v>810</v>
      </c>
      <c r="H182" s="92">
        <v>20</v>
      </c>
      <c r="I182" s="92" t="s">
        <v>260</v>
      </c>
      <c r="J182" s="92" t="s">
        <v>264</v>
      </c>
      <c r="K182" s="92" t="s">
        <v>383</v>
      </c>
      <c r="L182" s="92">
        <v>38.4</v>
      </c>
      <c r="M182" s="92">
        <v>0</v>
      </c>
      <c r="N182" s="92">
        <v>1</v>
      </c>
      <c r="O182" s="43">
        <v>0</v>
      </c>
      <c r="P182" s="43">
        <f t="shared" si="111"/>
        <v>1.24</v>
      </c>
      <c r="Q182" s="43">
        <f t="shared" si="112"/>
        <v>1.24</v>
      </c>
      <c r="R182" s="33">
        <v>2.48</v>
      </c>
      <c r="S182" s="43">
        <v>0</v>
      </c>
      <c r="T182" s="33">
        <f t="shared" si="116"/>
        <v>2.48</v>
      </c>
      <c r="U182" s="92">
        <v>0</v>
      </c>
      <c r="V182" s="92">
        <v>0</v>
      </c>
      <c r="W182" s="92">
        <v>0</v>
      </c>
      <c r="X182" s="92">
        <v>0</v>
      </c>
      <c r="Y182" s="79">
        <f t="shared" si="113"/>
        <v>0</v>
      </c>
      <c r="Z182" s="33">
        <f t="shared" si="114"/>
        <v>0</v>
      </c>
      <c r="AA182" s="92" t="s">
        <v>180</v>
      </c>
      <c r="AB182" s="34" t="s">
        <v>266</v>
      </c>
    </row>
    <row r="183" spans="1:28" ht="95.25" customHeight="1" x14ac:dyDescent="0.25">
      <c r="A183" s="92">
        <v>34</v>
      </c>
      <c r="B183" s="38" t="s">
        <v>342</v>
      </c>
      <c r="C183" s="92" t="s">
        <v>260</v>
      </c>
      <c r="D183" s="18" t="s">
        <v>384</v>
      </c>
      <c r="E183" s="22">
        <v>10</v>
      </c>
      <c r="F183" s="23" t="s">
        <v>385</v>
      </c>
      <c r="G183" s="24" t="s">
        <v>386</v>
      </c>
      <c r="H183" s="92">
        <v>20</v>
      </c>
      <c r="I183" s="92" t="s">
        <v>260</v>
      </c>
      <c r="J183" s="92" t="s">
        <v>264</v>
      </c>
      <c r="K183" s="92" t="s">
        <v>387</v>
      </c>
      <c r="L183" s="92">
        <v>39.200000000000003</v>
      </c>
      <c r="M183" s="92">
        <v>0</v>
      </c>
      <c r="N183" s="92">
        <v>0.5</v>
      </c>
      <c r="O183" s="43">
        <v>0</v>
      </c>
      <c r="P183" s="43">
        <f t="shared" si="111"/>
        <v>1.0550000000000002</v>
      </c>
      <c r="Q183" s="43">
        <f t="shared" si="112"/>
        <v>1.0550000000000002</v>
      </c>
      <c r="R183" s="33">
        <v>2.1100000000000003</v>
      </c>
      <c r="S183" s="43">
        <v>0</v>
      </c>
      <c r="T183" s="33">
        <f t="shared" si="116"/>
        <v>2.1100000000000003</v>
      </c>
      <c r="U183" s="92">
        <v>0</v>
      </c>
      <c r="V183" s="92">
        <v>0</v>
      </c>
      <c r="W183" s="92">
        <v>0</v>
      </c>
      <c r="X183" s="92">
        <v>0</v>
      </c>
      <c r="Y183" s="79">
        <f t="shared" si="113"/>
        <v>0</v>
      </c>
      <c r="Z183" s="33">
        <f t="shared" si="114"/>
        <v>0</v>
      </c>
      <c r="AA183" s="92" t="s">
        <v>150</v>
      </c>
      <c r="AB183" s="34" t="s">
        <v>266</v>
      </c>
    </row>
    <row r="184" spans="1:28" ht="58.5" customHeight="1" x14ac:dyDescent="0.25">
      <c r="A184" s="92">
        <v>35</v>
      </c>
      <c r="B184" s="38" t="s">
        <v>342</v>
      </c>
      <c r="C184" s="92" t="s">
        <v>260</v>
      </c>
      <c r="D184" s="18" t="s">
        <v>388</v>
      </c>
      <c r="E184" s="22">
        <v>10</v>
      </c>
      <c r="F184" s="23" t="s">
        <v>389</v>
      </c>
      <c r="G184" s="24" t="s">
        <v>390</v>
      </c>
      <c r="H184" s="92">
        <v>20</v>
      </c>
      <c r="I184" s="92" t="s">
        <v>260</v>
      </c>
      <c r="J184" s="92" t="s">
        <v>264</v>
      </c>
      <c r="K184" s="92" t="s">
        <v>391</v>
      </c>
      <c r="L184" s="92">
        <v>52.5</v>
      </c>
      <c r="M184" s="92">
        <v>0</v>
      </c>
      <c r="N184" s="92">
        <v>0.4</v>
      </c>
      <c r="O184" s="43">
        <v>0</v>
      </c>
      <c r="P184" s="43">
        <f t="shared" si="111"/>
        <v>0.77</v>
      </c>
      <c r="Q184" s="43">
        <f t="shared" si="112"/>
        <v>0.77</v>
      </c>
      <c r="R184" s="33">
        <v>1.54</v>
      </c>
      <c r="S184" s="43">
        <v>0</v>
      </c>
      <c r="T184" s="33">
        <f t="shared" si="116"/>
        <v>1.54</v>
      </c>
      <c r="U184" s="92">
        <v>0</v>
      </c>
      <c r="V184" s="92">
        <v>0</v>
      </c>
      <c r="W184" s="92">
        <v>0</v>
      </c>
      <c r="X184" s="92">
        <v>0</v>
      </c>
      <c r="Y184" s="79">
        <f t="shared" si="113"/>
        <v>0</v>
      </c>
      <c r="Z184" s="33">
        <f t="shared" si="114"/>
        <v>0</v>
      </c>
      <c r="AA184" s="92" t="s">
        <v>150</v>
      </c>
      <c r="AB184" s="34" t="s">
        <v>266</v>
      </c>
    </row>
    <row r="185" spans="1:28" ht="63" x14ac:dyDescent="0.25">
      <c r="A185" s="92">
        <v>36</v>
      </c>
      <c r="B185" s="38" t="s">
        <v>342</v>
      </c>
      <c r="C185" s="92" t="s">
        <v>260</v>
      </c>
      <c r="D185" s="18" t="s">
        <v>392</v>
      </c>
      <c r="E185" s="22">
        <v>10</v>
      </c>
      <c r="F185" s="23" t="s">
        <v>393</v>
      </c>
      <c r="G185" s="24" t="s">
        <v>394</v>
      </c>
      <c r="H185" s="92">
        <v>20</v>
      </c>
      <c r="I185" s="92" t="s">
        <v>260</v>
      </c>
      <c r="J185" s="92" t="s">
        <v>264</v>
      </c>
      <c r="K185" s="92" t="s">
        <v>395</v>
      </c>
      <c r="L185" s="92">
        <v>48.6</v>
      </c>
      <c r="M185" s="92">
        <v>0</v>
      </c>
      <c r="N185" s="92">
        <v>0.05</v>
      </c>
      <c r="O185" s="43">
        <v>0</v>
      </c>
      <c r="P185" s="43">
        <f t="shared" si="111"/>
        <v>6.5000000000000002E-2</v>
      </c>
      <c r="Q185" s="43">
        <f t="shared" si="112"/>
        <v>6.5000000000000002E-2</v>
      </c>
      <c r="R185" s="33">
        <v>0.13</v>
      </c>
      <c r="S185" s="43">
        <v>0</v>
      </c>
      <c r="T185" s="33">
        <f t="shared" si="116"/>
        <v>0.13</v>
      </c>
      <c r="U185" s="92">
        <v>0</v>
      </c>
      <c r="V185" s="92">
        <v>0</v>
      </c>
      <c r="W185" s="92">
        <v>0</v>
      </c>
      <c r="X185" s="92">
        <v>0</v>
      </c>
      <c r="Y185" s="79">
        <f t="shared" si="113"/>
        <v>0</v>
      </c>
      <c r="Z185" s="33">
        <f t="shared" si="114"/>
        <v>0</v>
      </c>
      <c r="AA185" s="92" t="s">
        <v>150</v>
      </c>
      <c r="AB185" s="34" t="s">
        <v>266</v>
      </c>
    </row>
    <row r="186" spans="1:28" ht="66" customHeight="1" x14ac:dyDescent="0.25">
      <c r="A186" s="92">
        <v>37</v>
      </c>
      <c r="B186" s="38" t="s">
        <v>342</v>
      </c>
      <c r="C186" s="92" t="s">
        <v>260</v>
      </c>
      <c r="D186" s="18" t="s">
        <v>396</v>
      </c>
      <c r="E186" s="22">
        <v>10</v>
      </c>
      <c r="F186" s="23" t="s">
        <v>397</v>
      </c>
      <c r="G186" s="24" t="s">
        <v>398</v>
      </c>
      <c r="H186" s="92">
        <v>20</v>
      </c>
      <c r="I186" s="92" t="s">
        <v>260</v>
      </c>
      <c r="J186" s="92" t="s">
        <v>264</v>
      </c>
      <c r="K186" s="92" t="s">
        <v>399</v>
      </c>
      <c r="L186" s="92">
        <v>3.57</v>
      </c>
      <c r="M186" s="92">
        <v>0</v>
      </c>
      <c r="N186" s="92">
        <v>0.2</v>
      </c>
      <c r="O186" s="43">
        <v>0</v>
      </c>
      <c r="P186" s="43">
        <f t="shared" si="111"/>
        <v>0.18</v>
      </c>
      <c r="Q186" s="43">
        <f t="shared" si="112"/>
        <v>0.18</v>
      </c>
      <c r="R186" s="33">
        <v>0.36</v>
      </c>
      <c r="S186" s="43">
        <v>0</v>
      </c>
      <c r="T186" s="33">
        <f t="shared" si="116"/>
        <v>0.36</v>
      </c>
      <c r="U186" s="92">
        <v>0</v>
      </c>
      <c r="V186" s="92">
        <v>0</v>
      </c>
      <c r="W186" s="92">
        <v>0</v>
      </c>
      <c r="X186" s="92">
        <v>0</v>
      </c>
      <c r="Y186" s="79">
        <f t="shared" si="113"/>
        <v>0</v>
      </c>
      <c r="Z186" s="33">
        <f t="shared" si="114"/>
        <v>0</v>
      </c>
      <c r="AA186" s="92" t="s">
        <v>150</v>
      </c>
      <c r="AB186" s="34" t="s">
        <v>266</v>
      </c>
    </row>
    <row r="187" spans="1:28" ht="112.5" customHeight="1" x14ac:dyDescent="0.25">
      <c r="A187" s="92">
        <v>38</v>
      </c>
      <c r="B187" s="38" t="s">
        <v>342</v>
      </c>
      <c r="C187" s="92" t="s">
        <v>260</v>
      </c>
      <c r="D187" s="18" t="s">
        <v>597</v>
      </c>
      <c r="E187" s="22">
        <v>10</v>
      </c>
      <c r="F187" s="23" t="s">
        <v>598</v>
      </c>
      <c r="G187" s="24" t="s">
        <v>599</v>
      </c>
      <c r="H187" s="92">
        <v>20</v>
      </c>
      <c r="I187" s="92" t="s">
        <v>260</v>
      </c>
      <c r="J187" s="92" t="s">
        <v>264</v>
      </c>
      <c r="K187" s="92" t="s">
        <v>600</v>
      </c>
      <c r="L187" s="92">
        <v>1.7</v>
      </c>
      <c r="M187" s="92">
        <v>0</v>
      </c>
      <c r="N187" s="92">
        <v>0.2</v>
      </c>
      <c r="O187" s="43">
        <v>0</v>
      </c>
      <c r="P187" s="43">
        <f t="shared" si="111"/>
        <v>0.53</v>
      </c>
      <c r="Q187" s="43">
        <f t="shared" si="112"/>
        <v>0.53</v>
      </c>
      <c r="R187" s="33">
        <v>1.06</v>
      </c>
      <c r="S187" s="43">
        <v>0</v>
      </c>
      <c r="T187" s="33">
        <f>S187+R187</f>
        <v>1.06</v>
      </c>
      <c r="U187" s="92">
        <v>0</v>
      </c>
      <c r="V187" s="92">
        <v>0</v>
      </c>
      <c r="W187" s="92">
        <v>0</v>
      </c>
      <c r="X187" s="92">
        <v>0</v>
      </c>
      <c r="Y187" s="79">
        <f t="shared" si="113"/>
        <v>0</v>
      </c>
      <c r="Z187" s="33">
        <f t="shared" si="114"/>
        <v>0</v>
      </c>
      <c r="AA187" s="92" t="s">
        <v>147</v>
      </c>
      <c r="AB187" s="34" t="s">
        <v>266</v>
      </c>
    </row>
    <row r="188" spans="1:28" x14ac:dyDescent="0.25">
      <c r="A188" s="46"/>
      <c r="B188" s="46"/>
      <c r="C188" s="46"/>
      <c r="D188" s="46" t="s">
        <v>18</v>
      </c>
      <c r="E188" s="46"/>
      <c r="F188" s="46"/>
      <c r="G188" s="46"/>
      <c r="H188" s="46"/>
      <c r="I188" s="46"/>
      <c r="J188" s="46"/>
      <c r="K188" s="46"/>
      <c r="L188" s="46"/>
      <c r="M188" s="46"/>
      <c r="N188" s="33"/>
      <c r="O188" s="33">
        <f>SUM(O150:O187)</f>
        <v>0</v>
      </c>
      <c r="P188" s="33">
        <f t="shared" ref="P188:R188" si="117">SUM(P150:P187)</f>
        <v>11.649999999999997</v>
      </c>
      <c r="Q188" s="33">
        <f t="shared" si="117"/>
        <v>11.649999999999997</v>
      </c>
      <c r="R188" s="33">
        <f t="shared" si="117"/>
        <v>23.299999999999994</v>
      </c>
      <c r="S188" s="33">
        <v>0</v>
      </c>
      <c r="T188" s="33">
        <f t="shared" ref="T188:Z188" si="118">SUM(T150:T187)</f>
        <v>23.299999999999994</v>
      </c>
      <c r="U188" s="79">
        <f t="shared" si="118"/>
        <v>0</v>
      </c>
      <c r="V188" s="79">
        <f t="shared" si="118"/>
        <v>0</v>
      </c>
      <c r="W188" s="79">
        <f t="shared" si="118"/>
        <v>0</v>
      </c>
      <c r="X188" s="79">
        <f t="shared" si="118"/>
        <v>0</v>
      </c>
      <c r="Y188" s="79">
        <f t="shared" si="118"/>
        <v>0</v>
      </c>
      <c r="Z188" s="33">
        <f t="shared" si="118"/>
        <v>0</v>
      </c>
      <c r="AA188" s="46"/>
      <c r="AB188" s="46"/>
    </row>
    <row r="189" spans="1:28" ht="31.15" customHeight="1" x14ac:dyDescent="0.25">
      <c r="A189" s="225" t="s">
        <v>593</v>
      </c>
      <c r="B189" s="211"/>
      <c r="C189" s="211"/>
      <c r="D189" s="211"/>
      <c r="E189" s="211"/>
      <c r="F189" s="211"/>
      <c r="G189" s="211"/>
      <c r="H189" s="211"/>
      <c r="I189" s="211"/>
      <c r="J189" s="211"/>
      <c r="K189" s="211"/>
      <c r="L189" s="211"/>
      <c r="M189" s="211"/>
      <c r="N189" s="211"/>
      <c r="O189" s="211"/>
      <c r="P189" s="211"/>
      <c r="Q189" s="211"/>
      <c r="R189" s="211"/>
      <c r="S189" s="211"/>
      <c r="T189" s="211"/>
      <c r="U189" s="211"/>
      <c r="V189" s="211"/>
      <c r="W189" s="211"/>
      <c r="X189" s="211"/>
      <c r="Y189" s="211"/>
      <c r="Z189" s="211"/>
      <c r="AA189" s="211"/>
      <c r="AB189" s="226"/>
    </row>
    <row r="190" spans="1:28" s="82" customFormat="1" ht="113.25" customHeight="1" x14ac:dyDescent="0.25">
      <c r="A190" s="91">
        <v>1</v>
      </c>
      <c r="B190" s="91" t="s">
        <v>258</v>
      </c>
      <c r="C190" s="91" t="s">
        <v>400</v>
      </c>
      <c r="D190" s="122" t="s">
        <v>686</v>
      </c>
      <c r="E190" s="91">
        <v>10</v>
      </c>
      <c r="F190" s="123" t="s">
        <v>224</v>
      </c>
      <c r="G190" s="40" t="s">
        <v>225</v>
      </c>
      <c r="H190" s="91">
        <v>9.9</v>
      </c>
      <c r="I190" s="91" t="s">
        <v>226</v>
      </c>
      <c r="J190" s="91" t="s">
        <v>1000</v>
      </c>
      <c r="K190" s="91" t="s">
        <v>227</v>
      </c>
      <c r="L190" s="91">
        <v>42</v>
      </c>
      <c r="M190" s="91">
        <v>20</v>
      </c>
      <c r="N190" s="91">
        <v>43</v>
      </c>
      <c r="O190" s="43">
        <v>0</v>
      </c>
      <c r="P190" s="43">
        <f t="shared" ref="P190:P191" si="119">R190*0.5</f>
        <v>0</v>
      </c>
      <c r="Q190" s="43">
        <f t="shared" ref="Q190:Q200" si="120">R190*0.5</f>
        <v>0</v>
      </c>
      <c r="R190" s="44">
        <v>0</v>
      </c>
      <c r="S190" s="44">
        <v>10.64</v>
      </c>
      <c r="T190" s="33">
        <f>R190+S190</f>
        <v>10.64</v>
      </c>
      <c r="U190" s="92">
        <v>0</v>
      </c>
      <c r="V190" s="92">
        <v>0</v>
      </c>
      <c r="W190" s="92">
        <v>0</v>
      </c>
      <c r="X190" s="92">
        <v>0</v>
      </c>
      <c r="Y190" s="20">
        <f>U190+V190+W190+X190</f>
        <v>0</v>
      </c>
      <c r="Z190" s="33">
        <f t="shared" ref="Z190:Z200" si="121">Y190/382</f>
        <v>0</v>
      </c>
      <c r="AA190" s="40" t="s">
        <v>158</v>
      </c>
      <c r="AB190" s="156" t="s">
        <v>29</v>
      </c>
    </row>
    <row r="191" spans="1:28" ht="110.25" x14ac:dyDescent="0.25">
      <c r="A191" s="92">
        <v>2</v>
      </c>
      <c r="B191" s="92" t="s">
        <v>258</v>
      </c>
      <c r="C191" s="92" t="s">
        <v>400</v>
      </c>
      <c r="D191" s="64" t="s">
        <v>687</v>
      </c>
      <c r="E191" s="92">
        <v>10</v>
      </c>
      <c r="F191" s="67" t="s">
        <v>229</v>
      </c>
      <c r="G191" s="92" t="s">
        <v>230</v>
      </c>
      <c r="H191" s="92">
        <v>11.8</v>
      </c>
      <c r="I191" s="92" t="s">
        <v>226</v>
      </c>
      <c r="J191" s="92" t="s">
        <v>1000</v>
      </c>
      <c r="K191" s="92" t="s">
        <v>231</v>
      </c>
      <c r="L191" s="92">
        <v>43</v>
      </c>
      <c r="M191" s="92">
        <v>27</v>
      </c>
      <c r="N191" s="92">
        <v>65</v>
      </c>
      <c r="O191" s="43">
        <v>0</v>
      </c>
      <c r="P191" s="43">
        <f t="shared" si="119"/>
        <v>0</v>
      </c>
      <c r="Q191" s="43">
        <f t="shared" si="120"/>
        <v>0</v>
      </c>
      <c r="R191" s="33">
        <v>0</v>
      </c>
      <c r="S191" s="33">
        <v>12.18</v>
      </c>
      <c r="T191" s="33">
        <f t="shared" ref="T191:T200" si="122">R191+S191</f>
        <v>12.18</v>
      </c>
      <c r="U191" s="92">
        <v>0</v>
      </c>
      <c r="V191" s="92">
        <v>0</v>
      </c>
      <c r="W191" s="92">
        <v>0</v>
      </c>
      <c r="X191" s="92">
        <v>0</v>
      </c>
      <c r="Y191" s="20">
        <f t="shared" ref="Y191:Y200" si="123">U191+V191+W191+X191</f>
        <v>0</v>
      </c>
      <c r="Z191" s="33">
        <f t="shared" si="121"/>
        <v>0</v>
      </c>
      <c r="AA191" s="40" t="s">
        <v>194</v>
      </c>
      <c r="AB191" s="34"/>
    </row>
    <row r="192" spans="1:28" ht="110.25" x14ac:dyDescent="0.25">
      <c r="A192" s="92">
        <v>3</v>
      </c>
      <c r="B192" s="92" t="s">
        <v>258</v>
      </c>
      <c r="C192" s="92" t="s">
        <v>400</v>
      </c>
      <c r="D192" s="64" t="s">
        <v>688</v>
      </c>
      <c r="E192" s="92">
        <v>10</v>
      </c>
      <c r="F192" s="67" t="s">
        <v>232</v>
      </c>
      <c r="G192" s="92" t="s">
        <v>233</v>
      </c>
      <c r="H192" s="92">
        <v>1.56</v>
      </c>
      <c r="I192" s="92" t="s">
        <v>226</v>
      </c>
      <c r="J192" s="92" t="s">
        <v>1000</v>
      </c>
      <c r="K192" s="92" t="s">
        <v>234</v>
      </c>
      <c r="L192" s="92">
        <v>22</v>
      </c>
      <c r="M192" s="92">
        <v>0</v>
      </c>
      <c r="N192" s="92">
        <v>22</v>
      </c>
      <c r="O192" s="43">
        <v>0</v>
      </c>
      <c r="P192" s="43">
        <f t="shared" ref="P192:P200" si="124">R192*0.5</f>
        <v>0.84</v>
      </c>
      <c r="Q192" s="43">
        <f t="shared" si="120"/>
        <v>0.84</v>
      </c>
      <c r="R192" s="33">
        <v>1.68</v>
      </c>
      <c r="S192" s="43">
        <v>0</v>
      </c>
      <c r="T192" s="33">
        <f t="shared" si="122"/>
        <v>1.68</v>
      </c>
      <c r="U192" s="92">
        <v>0</v>
      </c>
      <c r="V192" s="92">
        <v>0</v>
      </c>
      <c r="W192" s="92">
        <v>0</v>
      </c>
      <c r="X192" s="92">
        <v>0</v>
      </c>
      <c r="Y192" s="20">
        <f t="shared" si="123"/>
        <v>0</v>
      </c>
      <c r="Z192" s="33">
        <f t="shared" si="121"/>
        <v>0</v>
      </c>
      <c r="AA192" s="40" t="s">
        <v>228</v>
      </c>
      <c r="AB192" s="34" t="s">
        <v>266</v>
      </c>
    </row>
    <row r="193" spans="1:28" ht="110.25" x14ac:dyDescent="0.25">
      <c r="A193" s="92">
        <v>4</v>
      </c>
      <c r="B193" s="92" t="s">
        <v>258</v>
      </c>
      <c r="C193" s="92" t="s">
        <v>400</v>
      </c>
      <c r="D193" s="64" t="s">
        <v>689</v>
      </c>
      <c r="E193" s="92">
        <v>10</v>
      </c>
      <c r="F193" s="67" t="s">
        <v>235</v>
      </c>
      <c r="G193" s="92" t="s">
        <v>236</v>
      </c>
      <c r="H193" s="92">
        <v>5.65</v>
      </c>
      <c r="I193" s="92" t="s">
        <v>226</v>
      </c>
      <c r="J193" s="92" t="s">
        <v>1000</v>
      </c>
      <c r="K193" s="92" t="s">
        <v>237</v>
      </c>
      <c r="L193" s="92">
        <v>22</v>
      </c>
      <c r="M193" s="92">
        <v>0</v>
      </c>
      <c r="N193" s="92">
        <v>22</v>
      </c>
      <c r="O193" s="43">
        <v>0</v>
      </c>
      <c r="P193" s="43">
        <f t="shared" si="124"/>
        <v>1.89</v>
      </c>
      <c r="Q193" s="43">
        <f t="shared" si="120"/>
        <v>1.89</v>
      </c>
      <c r="R193" s="33">
        <v>3.78</v>
      </c>
      <c r="S193" s="43">
        <v>0</v>
      </c>
      <c r="T193" s="33">
        <f t="shared" si="122"/>
        <v>3.78</v>
      </c>
      <c r="U193" s="92">
        <v>0</v>
      </c>
      <c r="V193" s="92">
        <v>0</v>
      </c>
      <c r="W193" s="92">
        <v>0</v>
      </c>
      <c r="X193" s="92">
        <v>0</v>
      </c>
      <c r="Y193" s="20">
        <f t="shared" si="123"/>
        <v>0</v>
      </c>
      <c r="Z193" s="33">
        <f t="shared" si="121"/>
        <v>0</v>
      </c>
      <c r="AA193" s="40" t="s">
        <v>228</v>
      </c>
      <c r="AB193" s="34" t="s">
        <v>266</v>
      </c>
    </row>
    <row r="194" spans="1:28" ht="110.25" x14ac:dyDescent="0.25">
      <c r="A194" s="92">
        <v>5</v>
      </c>
      <c r="B194" s="92" t="s">
        <v>258</v>
      </c>
      <c r="C194" s="92" t="s">
        <v>400</v>
      </c>
      <c r="D194" s="64" t="s">
        <v>690</v>
      </c>
      <c r="E194" s="92">
        <v>10</v>
      </c>
      <c r="F194" s="67" t="s">
        <v>238</v>
      </c>
      <c r="G194" s="92" t="s">
        <v>239</v>
      </c>
      <c r="H194" s="92">
        <v>7.14</v>
      </c>
      <c r="I194" s="92" t="s">
        <v>226</v>
      </c>
      <c r="J194" s="92" t="s">
        <v>1000</v>
      </c>
      <c r="K194" s="92" t="s">
        <v>240</v>
      </c>
      <c r="L194" s="92">
        <v>10</v>
      </c>
      <c r="M194" s="92">
        <v>8</v>
      </c>
      <c r="N194" s="92">
        <v>15</v>
      </c>
      <c r="O194" s="43">
        <v>0</v>
      </c>
      <c r="P194" s="43">
        <f t="shared" si="124"/>
        <v>0</v>
      </c>
      <c r="Q194" s="43">
        <f t="shared" si="120"/>
        <v>0</v>
      </c>
      <c r="R194" s="33">
        <v>0</v>
      </c>
      <c r="S194" s="33">
        <v>6.72</v>
      </c>
      <c r="T194" s="33">
        <f t="shared" si="122"/>
        <v>6.72</v>
      </c>
      <c r="U194" s="92">
        <v>0</v>
      </c>
      <c r="V194" s="92">
        <v>0</v>
      </c>
      <c r="W194" s="92">
        <v>0</v>
      </c>
      <c r="X194" s="92">
        <v>0</v>
      </c>
      <c r="Y194" s="20">
        <f t="shared" si="123"/>
        <v>0</v>
      </c>
      <c r="Z194" s="33">
        <f t="shared" si="121"/>
        <v>0</v>
      </c>
      <c r="AA194" s="40" t="s">
        <v>28</v>
      </c>
      <c r="AB194" s="34"/>
    </row>
    <row r="195" spans="1:28" ht="110.25" x14ac:dyDescent="0.25">
      <c r="A195" s="92">
        <v>6</v>
      </c>
      <c r="B195" s="92" t="s">
        <v>258</v>
      </c>
      <c r="C195" s="92" t="s">
        <v>400</v>
      </c>
      <c r="D195" s="64" t="s">
        <v>691</v>
      </c>
      <c r="E195" s="92">
        <v>10</v>
      </c>
      <c r="F195" s="67" t="s">
        <v>241</v>
      </c>
      <c r="G195" s="92" t="s">
        <v>242</v>
      </c>
      <c r="H195" s="92">
        <v>5.33</v>
      </c>
      <c r="I195" s="92" t="s">
        <v>226</v>
      </c>
      <c r="J195" s="92" t="s">
        <v>1000</v>
      </c>
      <c r="K195" s="92" t="s">
        <v>243</v>
      </c>
      <c r="L195" s="92">
        <v>20</v>
      </c>
      <c r="M195" s="92">
        <v>0</v>
      </c>
      <c r="N195" s="92">
        <v>22</v>
      </c>
      <c r="O195" s="43">
        <v>0</v>
      </c>
      <c r="P195" s="43">
        <f t="shared" si="124"/>
        <v>0</v>
      </c>
      <c r="Q195" s="43">
        <f t="shared" si="120"/>
        <v>0</v>
      </c>
      <c r="R195" s="33">
        <v>0</v>
      </c>
      <c r="S195" s="33">
        <v>5.88</v>
      </c>
      <c r="T195" s="33">
        <f t="shared" si="122"/>
        <v>5.88</v>
      </c>
      <c r="U195" s="92">
        <v>0</v>
      </c>
      <c r="V195" s="92">
        <v>0</v>
      </c>
      <c r="W195" s="92">
        <v>0</v>
      </c>
      <c r="X195" s="92">
        <v>0</v>
      </c>
      <c r="Y195" s="20">
        <f t="shared" si="123"/>
        <v>0</v>
      </c>
      <c r="Z195" s="33">
        <f t="shared" si="121"/>
        <v>0</v>
      </c>
      <c r="AA195" s="40" t="s">
        <v>28</v>
      </c>
      <c r="AB195" s="34"/>
    </row>
    <row r="196" spans="1:28" ht="110.25" x14ac:dyDescent="0.25">
      <c r="A196" s="92">
        <v>7</v>
      </c>
      <c r="B196" s="92" t="s">
        <v>258</v>
      </c>
      <c r="C196" s="92" t="s">
        <v>400</v>
      </c>
      <c r="D196" s="64" t="s">
        <v>692</v>
      </c>
      <c r="E196" s="92">
        <v>10</v>
      </c>
      <c r="F196" s="67" t="s">
        <v>244</v>
      </c>
      <c r="G196" s="92" t="s">
        <v>245</v>
      </c>
      <c r="H196" s="92">
        <v>3.08</v>
      </c>
      <c r="I196" s="92" t="s">
        <v>226</v>
      </c>
      <c r="J196" s="92" t="s">
        <v>1000</v>
      </c>
      <c r="K196" s="92" t="s">
        <v>246</v>
      </c>
      <c r="L196" s="92">
        <v>6</v>
      </c>
      <c r="M196" s="92">
        <v>6</v>
      </c>
      <c r="N196" s="92">
        <v>12</v>
      </c>
      <c r="O196" s="43">
        <v>0</v>
      </c>
      <c r="P196" s="43">
        <f t="shared" si="124"/>
        <v>0.7</v>
      </c>
      <c r="Q196" s="43">
        <f t="shared" si="120"/>
        <v>0.7</v>
      </c>
      <c r="R196" s="33">
        <v>1.4</v>
      </c>
      <c r="S196" s="43">
        <v>0</v>
      </c>
      <c r="T196" s="33">
        <f t="shared" si="122"/>
        <v>1.4</v>
      </c>
      <c r="U196" s="92">
        <v>0</v>
      </c>
      <c r="V196" s="92">
        <v>0</v>
      </c>
      <c r="W196" s="92">
        <v>0</v>
      </c>
      <c r="X196" s="92">
        <v>0</v>
      </c>
      <c r="Y196" s="20">
        <f t="shared" si="123"/>
        <v>0</v>
      </c>
      <c r="Z196" s="33">
        <f t="shared" si="121"/>
        <v>0</v>
      </c>
      <c r="AA196" s="40" t="s">
        <v>147</v>
      </c>
      <c r="AB196" s="34" t="s">
        <v>266</v>
      </c>
    </row>
    <row r="197" spans="1:28" ht="110.25" x14ac:dyDescent="0.25">
      <c r="A197" s="92">
        <v>8</v>
      </c>
      <c r="B197" s="92" t="s">
        <v>258</v>
      </c>
      <c r="C197" s="92" t="s">
        <v>400</v>
      </c>
      <c r="D197" s="64" t="s">
        <v>693</v>
      </c>
      <c r="E197" s="92">
        <v>10</v>
      </c>
      <c r="F197" s="67" t="s">
        <v>247</v>
      </c>
      <c r="G197" s="92" t="s">
        <v>248</v>
      </c>
      <c r="H197" s="92">
        <v>5.59</v>
      </c>
      <c r="I197" s="92" t="s">
        <v>226</v>
      </c>
      <c r="J197" s="92" t="s">
        <v>1000</v>
      </c>
      <c r="K197" s="92" t="s">
        <v>249</v>
      </c>
      <c r="L197" s="92">
        <v>15</v>
      </c>
      <c r="M197" s="92">
        <v>0</v>
      </c>
      <c r="N197" s="92">
        <v>22</v>
      </c>
      <c r="O197" s="43">
        <v>0</v>
      </c>
      <c r="P197" s="43">
        <f t="shared" si="124"/>
        <v>3.64</v>
      </c>
      <c r="Q197" s="43">
        <f t="shared" si="120"/>
        <v>3.64</v>
      </c>
      <c r="R197" s="33">
        <v>7.28</v>
      </c>
      <c r="S197" s="43">
        <v>0</v>
      </c>
      <c r="T197" s="33">
        <f t="shared" si="122"/>
        <v>7.28</v>
      </c>
      <c r="U197" s="92">
        <v>0</v>
      </c>
      <c r="V197" s="92">
        <v>0</v>
      </c>
      <c r="W197" s="92">
        <v>0</v>
      </c>
      <c r="X197" s="92">
        <v>0</v>
      </c>
      <c r="Y197" s="20">
        <f t="shared" si="123"/>
        <v>0</v>
      </c>
      <c r="Z197" s="33">
        <f t="shared" si="121"/>
        <v>0</v>
      </c>
      <c r="AA197" s="40" t="s">
        <v>28</v>
      </c>
      <c r="AB197" s="34" t="s">
        <v>266</v>
      </c>
    </row>
    <row r="198" spans="1:28" ht="110.25" x14ac:dyDescent="0.25">
      <c r="A198" s="92">
        <v>9</v>
      </c>
      <c r="B198" s="92" t="s">
        <v>258</v>
      </c>
      <c r="C198" s="92" t="s">
        <v>400</v>
      </c>
      <c r="D198" s="64" t="s">
        <v>694</v>
      </c>
      <c r="E198" s="92">
        <v>10</v>
      </c>
      <c r="F198" s="67" t="s">
        <v>250</v>
      </c>
      <c r="G198" s="92" t="s">
        <v>251</v>
      </c>
      <c r="H198" s="92">
        <v>3.08</v>
      </c>
      <c r="I198" s="92" t="s">
        <v>226</v>
      </c>
      <c r="J198" s="92" t="s">
        <v>1000</v>
      </c>
      <c r="K198" s="92" t="s">
        <v>252</v>
      </c>
      <c r="L198" s="92">
        <v>20</v>
      </c>
      <c r="M198" s="92">
        <v>0</v>
      </c>
      <c r="N198" s="92">
        <v>15</v>
      </c>
      <c r="O198" s="43">
        <v>0</v>
      </c>
      <c r="P198" s="43">
        <f t="shared" si="124"/>
        <v>0.7</v>
      </c>
      <c r="Q198" s="43">
        <f t="shared" si="120"/>
        <v>0.7</v>
      </c>
      <c r="R198" s="33">
        <v>1.4</v>
      </c>
      <c r="S198" s="43">
        <v>0</v>
      </c>
      <c r="T198" s="33">
        <f t="shared" si="122"/>
        <v>1.4</v>
      </c>
      <c r="U198" s="92">
        <v>0</v>
      </c>
      <c r="V198" s="92">
        <v>0</v>
      </c>
      <c r="W198" s="92">
        <v>0</v>
      </c>
      <c r="X198" s="92">
        <v>0</v>
      </c>
      <c r="Y198" s="20">
        <f t="shared" si="123"/>
        <v>0</v>
      </c>
      <c r="Z198" s="33">
        <f t="shared" si="121"/>
        <v>0</v>
      </c>
      <c r="AA198" s="40" t="s">
        <v>167</v>
      </c>
      <c r="AB198" s="34" t="s">
        <v>266</v>
      </c>
    </row>
    <row r="199" spans="1:28" ht="110.25" x14ac:dyDescent="0.25">
      <c r="A199" s="92">
        <v>10</v>
      </c>
      <c r="B199" s="92" t="s">
        <v>258</v>
      </c>
      <c r="C199" s="92" t="s">
        <v>400</v>
      </c>
      <c r="D199" s="64" t="s">
        <v>685</v>
      </c>
      <c r="E199" s="92">
        <v>10</v>
      </c>
      <c r="F199" s="67" t="s">
        <v>253</v>
      </c>
      <c r="G199" s="92" t="s">
        <v>254</v>
      </c>
      <c r="H199" s="92">
        <v>1.82</v>
      </c>
      <c r="I199" s="92" t="s">
        <v>226</v>
      </c>
      <c r="J199" s="92" t="s">
        <v>1000</v>
      </c>
      <c r="K199" s="92" t="s">
        <v>255</v>
      </c>
      <c r="L199" s="92">
        <v>30</v>
      </c>
      <c r="M199" s="92">
        <v>0</v>
      </c>
      <c r="N199" s="92">
        <v>30</v>
      </c>
      <c r="O199" s="43">
        <v>0</v>
      </c>
      <c r="P199" s="43">
        <f t="shared" si="124"/>
        <v>1.19</v>
      </c>
      <c r="Q199" s="43">
        <f t="shared" si="120"/>
        <v>1.19</v>
      </c>
      <c r="R199" s="33">
        <v>2.38</v>
      </c>
      <c r="S199" s="43">
        <v>0</v>
      </c>
      <c r="T199" s="33">
        <f t="shared" si="122"/>
        <v>2.38</v>
      </c>
      <c r="U199" s="92">
        <v>0</v>
      </c>
      <c r="V199" s="92">
        <v>0</v>
      </c>
      <c r="W199" s="92">
        <v>0</v>
      </c>
      <c r="X199" s="92">
        <v>0</v>
      </c>
      <c r="Y199" s="20">
        <f t="shared" si="123"/>
        <v>0</v>
      </c>
      <c r="Z199" s="33">
        <f t="shared" si="121"/>
        <v>0</v>
      </c>
      <c r="AA199" s="40" t="s">
        <v>180</v>
      </c>
      <c r="AB199" s="34" t="s">
        <v>266</v>
      </c>
    </row>
    <row r="200" spans="1:28" ht="110.25" x14ac:dyDescent="0.25">
      <c r="A200" s="92">
        <v>11</v>
      </c>
      <c r="B200" s="92" t="s">
        <v>258</v>
      </c>
      <c r="C200" s="92" t="s">
        <v>400</v>
      </c>
      <c r="D200" s="64" t="s">
        <v>684</v>
      </c>
      <c r="E200" s="92">
        <v>10</v>
      </c>
      <c r="F200" s="67" t="s">
        <v>256</v>
      </c>
      <c r="G200" s="92" t="s">
        <v>257</v>
      </c>
      <c r="H200" s="92">
        <v>8.18</v>
      </c>
      <c r="I200" s="92" t="s">
        <v>226</v>
      </c>
      <c r="J200" s="92" t="s">
        <v>1000</v>
      </c>
      <c r="K200" s="92" t="s">
        <v>198</v>
      </c>
      <c r="L200" s="92">
        <v>23</v>
      </c>
      <c r="M200" s="92">
        <v>11</v>
      </c>
      <c r="N200" s="92">
        <v>34</v>
      </c>
      <c r="O200" s="43">
        <v>0</v>
      </c>
      <c r="P200" s="43">
        <f t="shared" si="124"/>
        <v>0</v>
      </c>
      <c r="Q200" s="43">
        <f t="shared" si="120"/>
        <v>0</v>
      </c>
      <c r="R200" s="33">
        <v>0</v>
      </c>
      <c r="S200" s="33">
        <v>5.18</v>
      </c>
      <c r="T200" s="33">
        <f t="shared" si="122"/>
        <v>5.18</v>
      </c>
      <c r="U200" s="92">
        <v>0</v>
      </c>
      <c r="V200" s="92">
        <v>0</v>
      </c>
      <c r="W200" s="92">
        <v>0</v>
      </c>
      <c r="X200" s="92">
        <v>0</v>
      </c>
      <c r="Y200" s="20">
        <f t="shared" si="123"/>
        <v>0</v>
      </c>
      <c r="Z200" s="33">
        <f t="shared" si="121"/>
        <v>0</v>
      </c>
      <c r="AA200" s="40" t="s">
        <v>147</v>
      </c>
      <c r="AB200" s="34"/>
    </row>
    <row r="201" spans="1:28" x14ac:dyDescent="0.25">
      <c r="A201" s="46"/>
      <c r="B201" s="46"/>
      <c r="C201" s="46"/>
      <c r="D201" s="46" t="s">
        <v>18</v>
      </c>
      <c r="E201" s="46"/>
      <c r="F201" s="46"/>
      <c r="G201" s="46"/>
      <c r="H201" s="46"/>
      <c r="I201" s="46"/>
      <c r="J201" s="46"/>
      <c r="K201" s="46"/>
      <c r="L201" s="46"/>
      <c r="M201" s="46"/>
      <c r="N201" s="33"/>
      <c r="O201" s="33">
        <f t="shared" ref="O201:Z201" si="125">SUM(O190:O200)</f>
        <v>0</v>
      </c>
      <c r="P201" s="33">
        <f t="shared" si="125"/>
        <v>8.9600000000000009</v>
      </c>
      <c r="Q201" s="33">
        <f t="shared" si="125"/>
        <v>8.9600000000000009</v>
      </c>
      <c r="R201" s="33">
        <f t="shared" si="125"/>
        <v>17.920000000000002</v>
      </c>
      <c r="S201" s="33">
        <f t="shared" si="125"/>
        <v>40.6</v>
      </c>
      <c r="T201" s="33">
        <f t="shared" si="125"/>
        <v>58.52</v>
      </c>
      <c r="U201" s="79">
        <f t="shared" si="125"/>
        <v>0</v>
      </c>
      <c r="V201" s="79">
        <f t="shared" si="125"/>
        <v>0</v>
      </c>
      <c r="W201" s="79">
        <f t="shared" si="125"/>
        <v>0</v>
      </c>
      <c r="X201" s="79">
        <f t="shared" si="125"/>
        <v>0</v>
      </c>
      <c r="Y201" s="79">
        <f t="shared" si="125"/>
        <v>0</v>
      </c>
      <c r="Z201" s="33">
        <f t="shared" si="125"/>
        <v>0</v>
      </c>
      <c r="AA201" s="46"/>
      <c r="AB201" s="46"/>
    </row>
    <row r="202" spans="1:28" ht="21.6" customHeight="1" x14ac:dyDescent="0.25">
      <c r="A202" s="211" t="s">
        <v>525</v>
      </c>
      <c r="B202" s="211"/>
      <c r="C202" s="211"/>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63" x14ac:dyDescent="0.25">
      <c r="A203" s="92">
        <v>1</v>
      </c>
      <c r="B203" s="116" t="s">
        <v>520</v>
      </c>
      <c r="C203" s="25" t="s">
        <v>521</v>
      </c>
      <c r="D203" s="31" t="s">
        <v>522</v>
      </c>
      <c r="E203" s="92">
        <v>10</v>
      </c>
      <c r="F203" s="67" t="s">
        <v>523</v>
      </c>
      <c r="G203" s="25" t="s">
        <v>524</v>
      </c>
      <c r="H203" s="92">
        <v>10</v>
      </c>
      <c r="I203" s="25" t="s">
        <v>521</v>
      </c>
      <c r="J203" s="25" t="s">
        <v>525</v>
      </c>
      <c r="K203" s="92" t="s">
        <v>526</v>
      </c>
      <c r="L203" s="25">
        <v>20</v>
      </c>
      <c r="M203" s="25">
        <v>0</v>
      </c>
      <c r="N203" s="32">
        <v>5</v>
      </c>
      <c r="O203" s="43">
        <v>0</v>
      </c>
      <c r="P203" s="43">
        <f t="shared" ref="P203:P225" si="126">R203*0.5</f>
        <v>0.45500000000000002</v>
      </c>
      <c r="Q203" s="43">
        <f t="shared" ref="Q203:Q225" si="127">R203*0.5</f>
        <v>0.45500000000000002</v>
      </c>
      <c r="R203" s="44">
        <v>0.91</v>
      </c>
      <c r="S203" s="27">
        <v>0</v>
      </c>
      <c r="T203" s="33">
        <f>R203+S203</f>
        <v>0.91</v>
      </c>
      <c r="U203" s="20">
        <v>0</v>
      </c>
      <c r="V203" s="20">
        <v>0</v>
      </c>
      <c r="W203" s="20">
        <v>0</v>
      </c>
      <c r="X203" s="20">
        <v>0</v>
      </c>
      <c r="Y203" s="79">
        <f>U203+V203+W203+X203</f>
        <v>0</v>
      </c>
      <c r="Z203" s="33">
        <f t="shared" ref="Z203:Z225" si="128">Y203/382</f>
        <v>0</v>
      </c>
      <c r="AA203" s="34" t="s">
        <v>582</v>
      </c>
      <c r="AB203" s="34" t="s">
        <v>266</v>
      </c>
    </row>
    <row r="204" spans="1:28" ht="63" x14ac:dyDescent="0.25">
      <c r="A204" s="92">
        <v>2</v>
      </c>
      <c r="B204" s="116" t="s">
        <v>520</v>
      </c>
      <c r="C204" s="25" t="s">
        <v>521</v>
      </c>
      <c r="D204" s="31" t="s">
        <v>527</v>
      </c>
      <c r="E204" s="92">
        <v>10</v>
      </c>
      <c r="F204" s="67" t="s">
        <v>523</v>
      </c>
      <c r="G204" s="25" t="s">
        <v>992</v>
      </c>
      <c r="H204" s="92">
        <v>10</v>
      </c>
      <c r="I204" s="25" t="s">
        <v>521</v>
      </c>
      <c r="J204" s="25" t="s">
        <v>525</v>
      </c>
      <c r="K204" s="92" t="s">
        <v>526</v>
      </c>
      <c r="L204" s="25">
        <v>27</v>
      </c>
      <c r="M204" s="25">
        <v>0</v>
      </c>
      <c r="N204" s="32">
        <v>5</v>
      </c>
      <c r="O204" s="43">
        <v>0</v>
      </c>
      <c r="P204" s="43">
        <f t="shared" si="126"/>
        <v>0.21</v>
      </c>
      <c r="Q204" s="43">
        <f t="shared" si="127"/>
        <v>0.21</v>
      </c>
      <c r="R204" s="44">
        <v>0.42</v>
      </c>
      <c r="S204" s="27">
        <v>0</v>
      </c>
      <c r="T204" s="33">
        <f t="shared" ref="T204:T225" si="129">R204+S204</f>
        <v>0.42</v>
      </c>
      <c r="U204" s="20">
        <v>0</v>
      </c>
      <c r="V204" s="20">
        <v>0</v>
      </c>
      <c r="W204" s="20">
        <v>0</v>
      </c>
      <c r="X204" s="20">
        <v>0</v>
      </c>
      <c r="Y204" s="79">
        <f t="shared" ref="Y204:Y225" si="130">U204+V204+W204+X204</f>
        <v>0</v>
      </c>
      <c r="Z204" s="33">
        <f t="shared" si="128"/>
        <v>0</v>
      </c>
      <c r="AA204" s="34" t="s">
        <v>582</v>
      </c>
      <c r="AB204" s="34" t="s">
        <v>266</v>
      </c>
    </row>
    <row r="205" spans="1:28" ht="63" x14ac:dyDescent="0.25">
      <c r="A205" s="92">
        <v>3</v>
      </c>
      <c r="B205" s="116" t="s">
        <v>520</v>
      </c>
      <c r="C205" s="25" t="s">
        <v>521</v>
      </c>
      <c r="D205" s="31" t="s">
        <v>528</v>
      </c>
      <c r="E205" s="92">
        <v>10</v>
      </c>
      <c r="F205" s="68" t="s">
        <v>523</v>
      </c>
      <c r="G205" s="25" t="s">
        <v>529</v>
      </c>
      <c r="H205" s="92">
        <v>10</v>
      </c>
      <c r="I205" s="25" t="s">
        <v>521</v>
      </c>
      <c r="J205" s="25" t="s">
        <v>525</v>
      </c>
      <c r="K205" s="92" t="s">
        <v>530</v>
      </c>
      <c r="L205" s="25">
        <v>36</v>
      </c>
      <c r="M205" s="25">
        <v>0</v>
      </c>
      <c r="N205" s="32">
        <v>16</v>
      </c>
      <c r="O205" s="43">
        <v>0</v>
      </c>
      <c r="P205" s="43">
        <f t="shared" si="126"/>
        <v>0.315</v>
      </c>
      <c r="Q205" s="43">
        <f t="shared" si="127"/>
        <v>0.315</v>
      </c>
      <c r="R205" s="44">
        <v>0.63</v>
      </c>
      <c r="S205" s="27">
        <v>0</v>
      </c>
      <c r="T205" s="33">
        <f t="shared" si="129"/>
        <v>0.63</v>
      </c>
      <c r="U205" s="20">
        <v>0</v>
      </c>
      <c r="V205" s="20">
        <v>0</v>
      </c>
      <c r="W205" s="20">
        <v>0</v>
      </c>
      <c r="X205" s="20">
        <v>0</v>
      </c>
      <c r="Y205" s="79">
        <f t="shared" si="130"/>
        <v>0</v>
      </c>
      <c r="Z205" s="33">
        <f t="shared" si="128"/>
        <v>0</v>
      </c>
      <c r="AA205" s="34" t="s">
        <v>582</v>
      </c>
      <c r="AB205" s="35" t="s">
        <v>987</v>
      </c>
    </row>
    <row r="206" spans="1:28" ht="63" x14ac:dyDescent="0.25">
      <c r="A206" s="92">
        <v>4</v>
      </c>
      <c r="B206" s="116" t="s">
        <v>520</v>
      </c>
      <c r="C206" s="25" t="s">
        <v>521</v>
      </c>
      <c r="D206" s="31" t="s">
        <v>531</v>
      </c>
      <c r="E206" s="92">
        <v>10</v>
      </c>
      <c r="F206" s="67" t="s">
        <v>523</v>
      </c>
      <c r="G206" s="25" t="s">
        <v>532</v>
      </c>
      <c r="H206" s="92">
        <v>10</v>
      </c>
      <c r="I206" s="25" t="s">
        <v>521</v>
      </c>
      <c r="J206" s="25" t="s">
        <v>525</v>
      </c>
      <c r="K206" s="92" t="s">
        <v>205</v>
      </c>
      <c r="L206" s="25">
        <v>27</v>
      </c>
      <c r="M206" s="25">
        <v>0</v>
      </c>
      <c r="N206" s="32">
        <v>5</v>
      </c>
      <c r="O206" s="43">
        <v>0</v>
      </c>
      <c r="P206" s="43">
        <f t="shared" si="126"/>
        <v>0.14000000000000001</v>
      </c>
      <c r="Q206" s="43">
        <f t="shared" si="127"/>
        <v>0.14000000000000001</v>
      </c>
      <c r="R206" s="44">
        <v>0.28000000000000003</v>
      </c>
      <c r="S206" s="27">
        <v>0</v>
      </c>
      <c r="T206" s="33">
        <f t="shared" si="129"/>
        <v>0.28000000000000003</v>
      </c>
      <c r="U206" s="20">
        <v>0</v>
      </c>
      <c r="V206" s="20">
        <v>0</v>
      </c>
      <c r="W206" s="20">
        <v>0</v>
      </c>
      <c r="X206" s="20">
        <v>0</v>
      </c>
      <c r="Y206" s="79">
        <f t="shared" si="130"/>
        <v>0</v>
      </c>
      <c r="Z206" s="33">
        <f t="shared" si="128"/>
        <v>0</v>
      </c>
      <c r="AA206" s="34" t="s">
        <v>582</v>
      </c>
      <c r="AB206" s="34" t="s">
        <v>266</v>
      </c>
    </row>
    <row r="207" spans="1:28" ht="78.75" x14ac:dyDescent="0.25">
      <c r="A207" s="92">
        <v>5</v>
      </c>
      <c r="B207" s="116" t="s">
        <v>520</v>
      </c>
      <c r="C207" s="25" t="s">
        <v>521</v>
      </c>
      <c r="D207" s="31" t="s">
        <v>533</v>
      </c>
      <c r="E207" s="92">
        <v>10</v>
      </c>
      <c r="F207" s="68" t="s">
        <v>534</v>
      </c>
      <c r="G207" s="25" t="s">
        <v>1034</v>
      </c>
      <c r="H207" s="92">
        <v>10</v>
      </c>
      <c r="I207" s="25" t="s">
        <v>521</v>
      </c>
      <c r="J207" s="25" t="s">
        <v>525</v>
      </c>
      <c r="K207" s="92" t="s">
        <v>535</v>
      </c>
      <c r="L207" s="25">
        <v>25</v>
      </c>
      <c r="M207" s="25">
        <v>0</v>
      </c>
      <c r="N207" s="32">
        <v>3</v>
      </c>
      <c r="O207" s="43">
        <v>0</v>
      </c>
      <c r="P207" s="43">
        <f t="shared" si="126"/>
        <v>0.38500000000000001</v>
      </c>
      <c r="Q207" s="43">
        <f t="shared" si="127"/>
        <v>0.38500000000000001</v>
      </c>
      <c r="R207" s="44">
        <v>0.77</v>
      </c>
      <c r="S207" s="27">
        <v>0</v>
      </c>
      <c r="T207" s="33">
        <f t="shared" si="129"/>
        <v>0.77</v>
      </c>
      <c r="U207" s="20">
        <v>0</v>
      </c>
      <c r="V207" s="20">
        <v>0</v>
      </c>
      <c r="W207" s="20">
        <v>0</v>
      </c>
      <c r="X207" s="20">
        <v>0</v>
      </c>
      <c r="Y207" s="79">
        <f t="shared" si="130"/>
        <v>0</v>
      </c>
      <c r="Z207" s="33">
        <f t="shared" si="128"/>
        <v>0</v>
      </c>
      <c r="AA207" s="34" t="s">
        <v>28</v>
      </c>
      <c r="AB207" s="34" t="s">
        <v>266</v>
      </c>
    </row>
    <row r="208" spans="1:28" ht="78.75" x14ac:dyDescent="0.25">
      <c r="A208" s="92">
        <v>6</v>
      </c>
      <c r="B208" s="116" t="s">
        <v>520</v>
      </c>
      <c r="C208" s="25" t="s">
        <v>521</v>
      </c>
      <c r="D208" s="31" t="s">
        <v>536</v>
      </c>
      <c r="E208" s="92">
        <v>10</v>
      </c>
      <c r="F208" s="67" t="s">
        <v>534</v>
      </c>
      <c r="G208" s="25" t="s">
        <v>537</v>
      </c>
      <c r="H208" s="92">
        <v>10</v>
      </c>
      <c r="I208" s="25" t="s">
        <v>521</v>
      </c>
      <c r="J208" s="25" t="s">
        <v>525</v>
      </c>
      <c r="K208" s="92" t="s">
        <v>538</v>
      </c>
      <c r="L208" s="25">
        <v>27</v>
      </c>
      <c r="M208" s="25">
        <v>0</v>
      </c>
      <c r="N208" s="32">
        <v>3</v>
      </c>
      <c r="O208" s="43">
        <v>0</v>
      </c>
      <c r="P208" s="43">
        <f t="shared" si="126"/>
        <v>7.0000000000000007E-2</v>
      </c>
      <c r="Q208" s="43">
        <f t="shared" si="127"/>
        <v>7.0000000000000007E-2</v>
      </c>
      <c r="R208" s="44">
        <v>0.14000000000000001</v>
      </c>
      <c r="S208" s="27">
        <v>0</v>
      </c>
      <c r="T208" s="33">
        <f t="shared" si="129"/>
        <v>0.14000000000000001</v>
      </c>
      <c r="U208" s="20">
        <v>0</v>
      </c>
      <c r="V208" s="20">
        <v>0</v>
      </c>
      <c r="W208" s="20">
        <v>0</v>
      </c>
      <c r="X208" s="20">
        <v>0</v>
      </c>
      <c r="Y208" s="79">
        <f t="shared" si="130"/>
        <v>0</v>
      </c>
      <c r="Z208" s="33">
        <f t="shared" si="128"/>
        <v>0</v>
      </c>
      <c r="AA208" s="34" t="s">
        <v>28</v>
      </c>
      <c r="AB208" s="34" t="s">
        <v>266</v>
      </c>
    </row>
    <row r="209" spans="1:28" ht="78.75" x14ac:dyDescent="0.25">
      <c r="A209" s="92">
        <v>7</v>
      </c>
      <c r="B209" s="116" t="s">
        <v>520</v>
      </c>
      <c r="C209" s="25" t="s">
        <v>521</v>
      </c>
      <c r="D209" s="31" t="s">
        <v>539</v>
      </c>
      <c r="E209" s="92">
        <v>10</v>
      </c>
      <c r="F209" s="68" t="s">
        <v>534</v>
      </c>
      <c r="G209" s="25" t="s">
        <v>1035</v>
      </c>
      <c r="H209" s="92">
        <v>10</v>
      </c>
      <c r="I209" s="25" t="s">
        <v>521</v>
      </c>
      <c r="J209" s="25" t="s">
        <v>525</v>
      </c>
      <c r="K209" s="92" t="s">
        <v>249</v>
      </c>
      <c r="L209" s="25">
        <v>18</v>
      </c>
      <c r="M209" s="25">
        <v>0</v>
      </c>
      <c r="N209" s="32">
        <v>5</v>
      </c>
      <c r="O209" s="43">
        <v>0</v>
      </c>
      <c r="P209" s="43">
        <f t="shared" si="126"/>
        <v>0.315</v>
      </c>
      <c r="Q209" s="43">
        <f t="shared" si="127"/>
        <v>0.315</v>
      </c>
      <c r="R209" s="44">
        <v>0.63</v>
      </c>
      <c r="S209" s="27">
        <v>0</v>
      </c>
      <c r="T209" s="33">
        <f t="shared" si="129"/>
        <v>0.63</v>
      </c>
      <c r="U209" s="20">
        <v>0</v>
      </c>
      <c r="V209" s="20">
        <v>0</v>
      </c>
      <c r="W209" s="20">
        <v>0</v>
      </c>
      <c r="X209" s="20">
        <v>0</v>
      </c>
      <c r="Y209" s="79">
        <f t="shared" si="130"/>
        <v>0</v>
      </c>
      <c r="Z209" s="33">
        <f t="shared" si="128"/>
        <v>0</v>
      </c>
      <c r="AA209" s="34" t="s">
        <v>28</v>
      </c>
      <c r="AB209" s="34" t="s">
        <v>266</v>
      </c>
    </row>
    <row r="210" spans="1:28" ht="63" x14ac:dyDescent="0.25">
      <c r="A210" s="92">
        <v>8</v>
      </c>
      <c r="B210" s="116" t="s">
        <v>520</v>
      </c>
      <c r="C210" s="25" t="s">
        <v>521</v>
      </c>
      <c r="D210" s="84" t="s">
        <v>540</v>
      </c>
      <c r="E210" s="92">
        <v>10</v>
      </c>
      <c r="F210" s="67" t="s">
        <v>541</v>
      </c>
      <c r="G210" s="25" t="s">
        <v>988</v>
      </c>
      <c r="H210" s="92">
        <v>10</v>
      </c>
      <c r="I210" s="25" t="s">
        <v>521</v>
      </c>
      <c r="J210" s="25" t="s">
        <v>525</v>
      </c>
      <c r="K210" s="92" t="s">
        <v>542</v>
      </c>
      <c r="L210" s="25">
        <v>18</v>
      </c>
      <c r="M210" s="25">
        <v>0</v>
      </c>
      <c r="N210" s="32">
        <v>0</v>
      </c>
      <c r="O210" s="43">
        <v>0</v>
      </c>
      <c r="P210" s="43">
        <f t="shared" si="126"/>
        <v>0.21</v>
      </c>
      <c r="Q210" s="43">
        <f t="shared" si="127"/>
        <v>0.21</v>
      </c>
      <c r="R210" s="44">
        <v>0.42</v>
      </c>
      <c r="S210" s="27">
        <v>0</v>
      </c>
      <c r="T210" s="33">
        <f t="shared" si="129"/>
        <v>0.42</v>
      </c>
      <c r="U210" s="20">
        <v>0</v>
      </c>
      <c r="V210" s="20">
        <v>0</v>
      </c>
      <c r="W210" s="20">
        <v>0</v>
      </c>
      <c r="X210" s="20">
        <v>0</v>
      </c>
      <c r="Y210" s="79">
        <f t="shared" si="130"/>
        <v>0</v>
      </c>
      <c r="Z210" s="33">
        <f t="shared" si="128"/>
        <v>0</v>
      </c>
      <c r="AA210" s="34" t="s">
        <v>582</v>
      </c>
      <c r="AB210" s="34" t="s">
        <v>266</v>
      </c>
    </row>
    <row r="211" spans="1:28" ht="63" x14ac:dyDescent="0.25">
      <c r="A211" s="92">
        <v>9</v>
      </c>
      <c r="B211" s="116" t="s">
        <v>520</v>
      </c>
      <c r="C211" s="25" t="s">
        <v>521</v>
      </c>
      <c r="D211" s="84" t="s">
        <v>543</v>
      </c>
      <c r="E211" s="92">
        <v>10</v>
      </c>
      <c r="F211" s="67" t="s">
        <v>541</v>
      </c>
      <c r="G211" s="25" t="s">
        <v>989</v>
      </c>
      <c r="H211" s="92">
        <v>10</v>
      </c>
      <c r="I211" s="25" t="s">
        <v>521</v>
      </c>
      <c r="J211" s="25" t="s">
        <v>525</v>
      </c>
      <c r="K211" s="92" t="s">
        <v>544</v>
      </c>
      <c r="L211" s="25">
        <v>20</v>
      </c>
      <c r="M211" s="25">
        <v>0</v>
      </c>
      <c r="N211" s="32">
        <v>0</v>
      </c>
      <c r="O211" s="43">
        <v>0</v>
      </c>
      <c r="P211" s="43">
        <f t="shared" si="126"/>
        <v>0.42</v>
      </c>
      <c r="Q211" s="43">
        <f t="shared" si="127"/>
        <v>0.42</v>
      </c>
      <c r="R211" s="44">
        <v>0.84</v>
      </c>
      <c r="S211" s="27">
        <v>0</v>
      </c>
      <c r="T211" s="33">
        <f t="shared" si="129"/>
        <v>0.84</v>
      </c>
      <c r="U211" s="20">
        <v>0</v>
      </c>
      <c r="V211" s="20">
        <v>0</v>
      </c>
      <c r="W211" s="20">
        <v>0</v>
      </c>
      <c r="X211" s="20">
        <v>0</v>
      </c>
      <c r="Y211" s="79">
        <f t="shared" si="130"/>
        <v>0</v>
      </c>
      <c r="Z211" s="33">
        <f t="shared" si="128"/>
        <v>0</v>
      </c>
      <c r="AA211" s="34" t="s">
        <v>582</v>
      </c>
      <c r="AB211" s="34" t="s">
        <v>266</v>
      </c>
    </row>
    <row r="212" spans="1:28" ht="63" x14ac:dyDescent="0.25">
      <c r="A212" s="92">
        <v>10</v>
      </c>
      <c r="B212" s="116" t="s">
        <v>520</v>
      </c>
      <c r="C212" s="25" t="s">
        <v>521</v>
      </c>
      <c r="D212" s="84" t="s">
        <v>545</v>
      </c>
      <c r="E212" s="92">
        <v>10</v>
      </c>
      <c r="F212" s="68" t="s">
        <v>541</v>
      </c>
      <c r="G212" s="25" t="s">
        <v>1036</v>
      </c>
      <c r="H212" s="92">
        <v>10</v>
      </c>
      <c r="I212" s="25" t="s">
        <v>521</v>
      </c>
      <c r="J212" s="25" t="s">
        <v>525</v>
      </c>
      <c r="K212" s="92" t="s">
        <v>542</v>
      </c>
      <c r="L212" s="25">
        <v>20</v>
      </c>
      <c r="M212" s="25">
        <v>0</v>
      </c>
      <c r="N212" s="32">
        <v>0</v>
      </c>
      <c r="O212" s="43">
        <v>0</v>
      </c>
      <c r="P212" s="43">
        <f t="shared" si="126"/>
        <v>0.105</v>
      </c>
      <c r="Q212" s="43">
        <f t="shared" si="127"/>
        <v>0.105</v>
      </c>
      <c r="R212" s="44">
        <v>0.21</v>
      </c>
      <c r="S212" s="27">
        <v>0</v>
      </c>
      <c r="T212" s="33">
        <f t="shared" si="129"/>
        <v>0.21</v>
      </c>
      <c r="U212" s="20">
        <v>0</v>
      </c>
      <c r="V212" s="20">
        <v>0</v>
      </c>
      <c r="W212" s="20">
        <v>0</v>
      </c>
      <c r="X212" s="20">
        <v>0</v>
      </c>
      <c r="Y212" s="79">
        <f t="shared" si="130"/>
        <v>0</v>
      </c>
      <c r="Z212" s="33">
        <f t="shared" si="128"/>
        <v>0</v>
      </c>
      <c r="AA212" s="34" t="s">
        <v>582</v>
      </c>
      <c r="AB212" s="34" t="s">
        <v>266</v>
      </c>
    </row>
    <row r="213" spans="1:28" ht="63" x14ac:dyDescent="0.25">
      <c r="A213" s="92">
        <v>11</v>
      </c>
      <c r="B213" s="116" t="s">
        <v>520</v>
      </c>
      <c r="C213" s="25" t="s">
        <v>521</v>
      </c>
      <c r="D213" s="31" t="s">
        <v>546</v>
      </c>
      <c r="E213" s="92">
        <v>10</v>
      </c>
      <c r="F213" s="68" t="s">
        <v>547</v>
      </c>
      <c r="G213" s="25" t="s">
        <v>811</v>
      </c>
      <c r="H213" s="92">
        <v>10</v>
      </c>
      <c r="I213" s="25" t="s">
        <v>521</v>
      </c>
      <c r="J213" s="25" t="s">
        <v>525</v>
      </c>
      <c r="K213" s="92" t="s">
        <v>548</v>
      </c>
      <c r="L213" s="25">
        <v>40</v>
      </c>
      <c r="M213" s="25">
        <v>0</v>
      </c>
      <c r="N213" s="32">
        <v>25</v>
      </c>
      <c r="O213" s="43">
        <v>0</v>
      </c>
      <c r="P213" s="43">
        <f t="shared" si="126"/>
        <v>0.45500000000000002</v>
      </c>
      <c r="Q213" s="43">
        <f t="shared" si="127"/>
        <v>0.45500000000000002</v>
      </c>
      <c r="R213" s="44">
        <v>0.91</v>
      </c>
      <c r="S213" s="27">
        <v>0</v>
      </c>
      <c r="T213" s="33">
        <f t="shared" si="129"/>
        <v>0.91</v>
      </c>
      <c r="U213" s="20">
        <v>0</v>
      </c>
      <c r="V213" s="20">
        <v>0</v>
      </c>
      <c r="W213" s="20">
        <v>0</v>
      </c>
      <c r="X213" s="20">
        <v>0</v>
      </c>
      <c r="Y213" s="79">
        <f t="shared" si="130"/>
        <v>0</v>
      </c>
      <c r="Z213" s="33">
        <f t="shared" si="128"/>
        <v>0</v>
      </c>
      <c r="AA213" s="34" t="s">
        <v>582</v>
      </c>
      <c r="AB213" s="34" t="s">
        <v>266</v>
      </c>
    </row>
    <row r="214" spans="1:28" ht="63" x14ac:dyDescent="0.25">
      <c r="A214" s="92">
        <v>12</v>
      </c>
      <c r="B214" s="116" t="s">
        <v>520</v>
      </c>
      <c r="C214" s="25" t="s">
        <v>521</v>
      </c>
      <c r="D214" s="31" t="s">
        <v>549</v>
      </c>
      <c r="E214" s="92">
        <v>10</v>
      </c>
      <c r="F214" s="67" t="s">
        <v>547</v>
      </c>
      <c r="G214" s="25" t="s">
        <v>990</v>
      </c>
      <c r="H214" s="92">
        <v>10</v>
      </c>
      <c r="I214" s="25" t="s">
        <v>521</v>
      </c>
      <c r="J214" s="25" t="s">
        <v>525</v>
      </c>
      <c r="K214" s="92" t="s">
        <v>166</v>
      </c>
      <c r="L214" s="25">
        <v>42</v>
      </c>
      <c r="M214" s="25">
        <v>0</v>
      </c>
      <c r="N214" s="32">
        <v>0</v>
      </c>
      <c r="O214" s="43">
        <v>0</v>
      </c>
      <c r="P214" s="43">
        <f t="shared" si="126"/>
        <v>7.0000000000000007E-2</v>
      </c>
      <c r="Q214" s="43">
        <f t="shared" si="127"/>
        <v>7.0000000000000007E-2</v>
      </c>
      <c r="R214" s="44">
        <v>0.14000000000000001</v>
      </c>
      <c r="S214" s="27">
        <v>0</v>
      </c>
      <c r="T214" s="33">
        <f t="shared" si="129"/>
        <v>0.14000000000000001</v>
      </c>
      <c r="U214" s="20">
        <v>0</v>
      </c>
      <c r="V214" s="20">
        <v>0</v>
      </c>
      <c r="W214" s="20">
        <v>0</v>
      </c>
      <c r="X214" s="20">
        <v>0</v>
      </c>
      <c r="Y214" s="79">
        <f t="shared" si="130"/>
        <v>0</v>
      </c>
      <c r="Z214" s="33">
        <f t="shared" si="128"/>
        <v>0</v>
      </c>
      <c r="AA214" s="34" t="s">
        <v>582</v>
      </c>
      <c r="AB214" s="34" t="s">
        <v>266</v>
      </c>
    </row>
    <row r="215" spans="1:28" ht="63" x14ac:dyDescent="0.25">
      <c r="A215" s="92">
        <v>13</v>
      </c>
      <c r="B215" s="116" t="s">
        <v>520</v>
      </c>
      <c r="C215" s="25" t="s">
        <v>521</v>
      </c>
      <c r="D215" s="31" t="s">
        <v>550</v>
      </c>
      <c r="E215" s="92">
        <v>10</v>
      </c>
      <c r="F215" s="67" t="s">
        <v>551</v>
      </c>
      <c r="G215" s="25" t="s">
        <v>552</v>
      </c>
      <c r="H215" s="92">
        <v>10</v>
      </c>
      <c r="I215" s="25" t="s">
        <v>521</v>
      </c>
      <c r="J215" s="25" t="s">
        <v>525</v>
      </c>
      <c r="K215" s="92" t="s">
        <v>553</v>
      </c>
      <c r="L215" s="25">
        <v>32</v>
      </c>
      <c r="M215" s="25">
        <v>0</v>
      </c>
      <c r="N215" s="32">
        <v>0</v>
      </c>
      <c r="O215" s="43">
        <v>0</v>
      </c>
      <c r="P215" s="43">
        <f t="shared" si="126"/>
        <v>0.66500000000000004</v>
      </c>
      <c r="Q215" s="43">
        <f t="shared" si="127"/>
        <v>0.66500000000000004</v>
      </c>
      <c r="R215" s="44">
        <v>1.33</v>
      </c>
      <c r="S215" s="27">
        <v>0</v>
      </c>
      <c r="T215" s="33">
        <f t="shared" si="129"/>
        <v>1.33</v>
      </c>
      <c r="U215" s="20">
        <v>0</v>
      </c>
      <c r="V215" s="20">
        <v>0</v>
      </c>
      <c r="W215" s="20">
        <v>0</v>
      </c>
      <c r="X215" s="20">
        <v>0</v>
      </c>
      <c r="Y215" s="79">
        <f t="shared" si="130"/>
        <v>0</v>
      </c>
      <c r="Z215" s="33">
        <f t="shared" si="128"/>
        <v>0</v>
      </c>
      <c r="AA215" s="34" t="s">
        <v>28</v>
      </c>
      <c r="AB215" s="34" t="s">
        <v>266</v>
      </c>
    </row>
    <row r="216" spans="1:28" ht="63" x14ac:dyDescent="0.25">
      <c r="A216" s="92">
        <v>14</v>
      </c>
      <c r="B216" s="116" t="s">
        <v>520</v>
      </c>
      <c r="C216" s="25" t="s">
        <v>521</v>
      </c>
      <c r="D216" s="31" t="s">
        <v>554</v>
      </c>
      <c r="E216" s="92">
        <v>10</v>
      </c>
      <c r="F216" s="68" t="s">
        <v>555</v>
      </c>
      <c r="G216" s="25" t="s">
        <v>991</v>
      </c>
      <c r="H216" s="92">
        <v>10</v>
      </c>
      <c r="I216" s="25" t="s">
        <v>521</v>
      </c>
      <c r="J216" s="25" t="s">
        <v>525</v>
      </c>
      <c r="K216" s="92" t="s">
        <v>556</v>
      </c>
      <c r="L216" s="25">
        <v>21</v>
      </c>
      <c r="M216" s="25">
        <v>0</v>
      </c>
      <c r="N216" s="32">
        <v>0</v>
      </c>
      <c r="O216" s="43">
        <v>0</v>
      </c>
      <c r="P216" s="43">
        <f t="shared" si="126"/>
        <v>0.105</v>
      </c>
      <c r="Q216" s="43">
        <f t="shared" si="127"/>
        <v>0.105</v>
      </c>
      <c r="R216" s="44">
        <v>0.21</v>
      </c>
      <c r="S216" s="27">
        <v>0</v>
      </c>
      <c r="T216" s="33">
        <f t="shared" si="129"/>
        <v>0.21</v>
      </c>
      <c r="U216" s="20">
        <v>0</v>
      </c>
      <c r="V216" s="20">
        <v>0</v>
      </c>
      <c r="W216" s="20">
        <v>0</v>
      </c>
      <c r="X216" s="20">
        <v>0</v>
      </c>
      <c r="Y216" s="79">
        <f t="shared" si="130"/>
        <v>0</v>
      </c>
      <c r="Z216" s="33">
        <f t="shared" si="128"/>
        <v>0</v>
      </c>
      <c r="AA216" s="34" t="s">
        <v>28</v>
      </c>
      <c r="AB216" s="34" t="s">
        <v>266</v>
      </c>
    </row>
    <row r="217" spans="1:28" ht="63" x14ac:dyDescent="0.25">
      <c r="A217" s="92">
        <v>15</v>
      </c>
      <c r="B217" s="116" t="s">
        <v>520</v>
      </c>
      <c r="C217" s="25" t="s">
        <v>521</v>
      </c>
      <c r="D217" s="31" t="s">
        <v>557</v>
      </c>
      <c r="E217" s="92">
        <v>10</v>
      </c>
      <c r="F217" s="67" t="s">
        <v>555</v>
      </c>
      <c r="G217" s="25" t="s">
        <v>558</v>
      </c>
      <c r="H217" s="92">
        <v>10</v>
      </c>
      <c r="I217" s="25" t="s">
        <v>521</v>
      </c>
      <c r="J217" s="25" t="s">
        <v>525</v>
      </c>
      <c r="K217" s="92" t="s">
        <v>559</v>
      </c>
      <c r="L217" s="25">
        <v>21</v>
      </c>
      <c r="M217" s="25">
        <v>0</v>
      </c>
      <c r="N217" s="32">
        <v>7</v>
      </c>
      <c r="O217" s="43">
        <v>0</v>
      </c>
      <c r="P217" s="43">
        <f t="shared" si="126"/>
        <v>0.105</v>
      </c>
      <c r="Q217" s="43">
        <f t="shared" si="127"/>
        <v>0.105</v>
      </c>
      <c r="R217" s="44">
        <v>0.21</v>
      </c>
      <c r="S217" s="27">
        <v>0</v>
      </c>
      <c r="T217" s="33">
        <f t="shared" si="129"/>
        <v>0.21</v>
      </c>
      <c r="U217" s="20">
        <v>0</v>
      </c>
      <c r="V217" s="20">
        <v>0</v>
      </c>
      <c r="W217" s="20">
        <v>0</v>
      </c>
      <c r="X217" s="20">
        <v>0</v>
      </c>
      <c r="Y217" s="79">
        <f t="shared" si="130"/>
        <v>0</v>
      </c>
      <c r="Z217" s="33">
        <f t="shared" si="128"/>
        <v>0</v>
      </c>
      <c r="AA217" s="34" t="s">
        <v>28</v>
      </c>
      <c r="AB217" s="34" t="s">
        <v>266</v>
      </c>
    </row>
    <row r="218" spans="1:28" ht="63" x14ac:dyDescent="0.25">
      <c r="A218" s="92">
        <v>16</v>
      </c>
      <c r="B218" s="116" t="s">
        <v>520</v>
      </c>
      <c r="C218" s="25" t="s">
        <v>521</v>
      </c>
      <c r="D218" s="31" t="s">
        <v>560</v>
      </c>
      <c r="E218" s="92">
        <v>10</v>
      </c>
      <c r="F218" s="68" t="s">
        <v>555</v>
      </c>
      <c r="G218" s="25" t="s">
        <v>812</v>
      </c>
      <c r="H218" s="92">
        <v>10</v>
      </c>
      <c r="I218" s="25" t="s">
        <v>521</v>
      </c>
      <c r="J218" s="25" t="s">
        <v>525</v>
      </c>
      <c r="K218" s="92" t="s">
        <v>237</v>
      </c>
      <c r="L218" s="25">
        <v>25</v>
      </c>
      <c r="M218" s="25">
        <v>0</v>
      </c>
      <c r="N218" s="32">
        <v>12</v>
      </c>
      <c r="O218" s="43">
        <v>0</v>
      </c>
      <c r="P218" s="43">
        <f t="shared" si="126"/>
        <v>0.35</v>
      </c>
      <c r="Q218" s="43">
        <f t="shared" si="127"/>
        <v>0.35</v>
      </c>
      <c r="R218" s="44">
        <v>0.7</v>
      </c>
      <c r="S218" s="27">
        <v>0</v>
      </c>
      <c r="T218" s="33">
        <f t="shared" si="129"/>
        <v>0.7</v>
      </c>
      <c r="U218" s="20">
        <v>0</v>
      </c>
      <c r="V218" s="20">
        <v>0</v>
      </c>
      <c r="W218" s="20">
        <v>0</v>
      </c>
      <c r="X218" s="20">
        <v>0</v>
      </c>
      <c r="Y218" s="79">
        <f t="shared" si="130"/>
        <v>0</v>
      </c>
      <c r="Z218" s="33">
        <f t="shared" si="128"/>
        <v>0</v>
      </c>
      <c r="AA218" s="34" t="s">
        <v>28</v>
      </c>
      <c r="AB218" s="34" t="s">
        <v>266</v>
      </c>
    </row>
    <row r="219" spans="1:28" ht="63" x14ac:dyDescent="0.25">
      <c r="A219" s="92">
        <v>17</v>
      </c>
      <c r="B219" s="116" t="s">
        <v>520</v>
      </c>
      <c r="C219" s="25" t="s">
        <v>521</v>
      </c>
      <c r="D219" s="31" t="s">
        <v>561</v>
      </c>
      <c r="E219" s="92">
        <v>10</v>
      </c>
      <c r="F219" s="67" t="s">
        <v>562</v>
      </c>
      <c r="G219" s="25" t="s">
        <v>813</v>
      </c>
      <c r="H219" s="92">
        <v>10</v>
      </c>
      <c r="I219" s="25" t="s">
        <v>521</v>
      </c>
      <c r="J219" s="25" t="s">
        <v>525</v>
      </c>
      <c r="K219" s="92" t="s">
        <v>205</v>
      </c>
      <c r="L219" s="25">
        <v>31</v>
      </c>
      <c r="M219" s="25">
        <v>0</v>
      </c>
      <c r="N219" s="32">
        <v>0</v>
      </c>
      <c r="O219" s="43">
        <v>0</v>
      </c>
      <c r="P219" s="43">
        <f t="shared" si="126"/>
        <v>0.21</v>
      </c>
      <c r="Q219" s="43">
        <f t="shared" si="127"/>
        <v>0.21</v>
      </c>
      <c r="R219" s="44">
        <v>0.42</v>
      </c>
      <c r="S219" s="27">
        <v>0</v>
      </c>
      <c r="T219" s="33">
        <f t="shared" si="129"/>
        <v>0.42</v>
      </c>
      <c r="U219" s="20">
        <v>0</v>
      </c>
      <c r="V219" s="20">
        <v>0</v>
      </c>
      <c r="W219" s="20">
        <v>0</v>
      </c>
      <c r="X219" s="20">
        <v>0</v>
      </c>
      <c r="Y219" s="79">
        <f t="shared" si="130"/>
        <v>0</v>
      </c>
      <c r="Z219" s="33">
        <f t="shared" si="128"/>
        <v>0</v>
      </c>
      <c r="AA219" s="92" t="s">
        <v>147</v>
      </c>
      <c r="AB219" s="34" t="s">
        <v>266</v>
      </c>
    </row>
    <row r="220" spans="1:28" ht="63" x14ac:dyDescent="0.25">
      <c r="A220" s="92">
        <v>18</v>
      </c>
      <c r="B220" s="116" t="s">
        <v>520</v>
      </c>
      <c r="C220" s="25" t="s">
        <v>521</v>
      </c>
      <c r="D220" s="31" t="s">
        <v>563</v>
      </c>
      <c r="E220" s="92">
        <v>10</v>
      </c>
      <c r="F220" s="68" t="s">
        <v>564</v>
      </c>
      <c r="G220" s="25" t="s">
        <v>814</v>
      </c>
      <c r="H220" s="92">
        <v>10</v>
      </c>
      <c r="I220" s="25" t="s">
        <v>521</v>
      </c>
      <c r="J220" s="25" t="s">
        <v>525</v>
      </c>
      <c r="K220" s="92" t="s">
        <v>565</v>
      </c>
      <c r="L220" s="25">
        <v>28</v>
      </c>
      <c r="M220" s="25">
        <v>0</v>
      </c>
      <c r="N220" s="32">
        <v>0</v>
      </c>
      <c r="O220" s="43">
        <v>0</v>
      </c>
      <c r="P220" s="43">
        <f t="shared" si="126"/>
        <v>0.21</v>
      </c>
      <c r="Q220" s="43">
        <f t="shared" si="127"/>
        <v>0.21</v>
      </c>
      <c r="R220" s="44">
        <v>0.42</v>
      </c>
      <c r="S220" s="27">
        <v>0</v>
      </c>
      <c r="T220" s="33">
        <f t="shared" si="129"/>
        <v>0.42</v>
      </c>
      <c r="U220" s="20">
        <v>0</v>
      </c>
      <c r="V220" s="20">
        <v>0</v>
      </c>
      <c r="W220" s="20">
        <v>0</v>
      </c>
      <c r="X220" s="20">
        <v>0</v>
      </c>
      <c r="Y220" s="79">
        <f t="shared" si="130"/>
        <v>0</v>
      </c>
      <c r="Z220" s="33">
        <f t="shared" si="128"/>
        <v>0</v>
      </c>
      <c r="AA220" s="92" t="s">
        <v>147</v>
      </c>
      <c r="AB220" s="34" t="s">
        <v>266</v>
      </c>
    </row>
    <row r="221" spans="1:28" ht="63" x14ac:dyDescent="0.25">
      <c r="A221" s="92">
        <v>19</v>
      </c>
      <c r="B221" s="116" t="s">
        <v>566</v>
      </c>
      <c r="C221" s="25" t="s">
        <v>695</v>
      </c>
      <c r="D221" s="85" t="s">
        <v>1110</v>
      </c>
      <c r="E221" s="92">
        <v>10</v>
      </c>
      <c r="F221" s="67" t="s">
        <v>567</v>
      </c>
      <c r="G221" s="61" t="s">
        <v>568</v>
      </c>
      <c r="H221" s="92">
        <v>10</v>
      </c>
      <c r="I221" s="25" t="s">
        <v>521</v>
      </c>
      <c r="J221" s="25" t="s">
        <v>569</v>
      </c>
      <c r="K221" s="92" t="s">
        <v>570</v>
      </c>
      <c r="L221" s="25">
        <v>20</v>
      </c>
      <c r="M221" s="25">
        <v>0</v>
      </c>
      <c r="N221" s="32">
        <v>20</v>
      </c>
      <c r="O221" s="43">
        <v>0</v>
      </c>
      <c r="P221" s="43">
        <f t="shared" si="126"/>
        <v>0.35</v>
      </c>
      <c r="Q221" s="43">
        <f t="shared" si="127"/>
        <v>0.35</v>
      </c>
      <c r="R221" s="44">
        <v>0.7</v>
      </c>
      <c r="S221" s="27">
        <v>0</v>
      </c>
      <c r="T221" s="33">
        <f t="shared" si="129"/>
        <v>0.7</v>
      </c>
      <c r="U221" s="20">
        <v>0</v>
      </c>
      <c r="V221" s="20">
        <v>0</v>
      </c>
      <c r="W221" s="20">
        <v>0</v>
      </c>
      <c r="X221" s="20">
        <v>0</v>
      </c>
      <c r="Y221" s="79">
        <f t="shared" si="130"/>
        <v>0</v>
      </c>
      <c r="Z221" s="33">
        <f t="shared" si="128"/>
        <v>0</v>
      </c>
      <c r="AA221" s="117" t="s">
        <v>28</v>
      </c>
      <c r="AB221" s="34" t="s">
        <v>266</v>
      </c>
    </row>
    <row r="222" spans="1:28" ht="63" x14ac:dyDescent="0.25">
      <c r="A222" s="92">
        <v>20</v>
      </c>
      <c r="B222" s="116" t="s">
        <v>566</v>
      </c>
      <c r="C222" s="25" t="s">
        <v>695</v>
      </c>
      <c r="D222" s="85" t="s">
        <v>1111</v>
      </c>
      <c r="E222" s="92">
        <v>10</v>
      </c>
      <c r="F222" s="67" t="s">
        <v>571</v>
      </c>
      <c r="G222" s="61" t="s">
        <v>572</v>
      </c>
      <c r="H222" s="92">
        <v>10</v>
      </c>
      <c r="I222" s="25" t="s">
        <v>521</v>
      </c>
      <c r="J222" s="25" t="s">
        <v>569</v>
      </c>
      <c r="K222" s="92" t="s">
        <v>573</v>
      </c>
      <c r="L222" s="25">
        <v>12</v>
      </c>
      <c r="M222" s="25">
        <v>3</v>
      </c>
      <c r="N222" s="32">
        <v>15</v>
      </c>
      <c r="O222" s="43">
        <v>0</v>
      </c>
      <c r="P222" s="43">
        <f t="shared" si="126"/>
        <v>0.15</v>
      </c>
      <c r="Q222" s="43">
        <f t="shared" si="127"/>
        <v>0.15</v>
      </c>
      <c r="R222" s="44">
        <v>0.3</v>
      </c>
      <c r="S222" s="27">
        <v>0</v>
      </c>
      <c r="T222" s="33">
        <f t="shared" si="129"/>
        <v>0.3</v>
      </c>
      <c r="U222" s="20">
        <v>0</v>
      </c>
      <c r="V222" s="20">
        <v>0</v>
      </c>
      <c r="W222" s="20">
        <v>0</v>
      </c>
      <c r="X222" s="20">
        <v>0</v>
      </c>
      <c r="Y222" s="79">
        <f t="shared" si="130"/>
        <v>0</v>
      </c>
      <c r="Z222" s="33">
        <f t="shared" si="128"/>
        <v>0</v>
      </c>
      <c r="AA222" s="117" t="s">
        <v>150</v>
      </c>
      <c r="AB222" s="34" t="s">
        <v>266</v>
      </c>
    </row>
    <row r="223" spans="1:28" ht="63" x14ac:dyDescent="0.25">
      <c r="A223" s="92">
        <v>21</v>
      </c>
      <c r="B223" s="116" t="s">
        <v>566</v>
      </c>
      <c r="C223" s="25" t="s">
        <v>695</v>
      </c>
      <c r="D223" s="85" t="s">
        <v>1112</v>
      </c>
      <c r="E223" s="92">
        <v>10</v>
      </c>
      <c r="F223" s="67" t="s">
        <v>574</v>
      </c>
      <c r="G223" s="61" t="s">
        <v>575</v>
      </c>
      <c r="H223" s="92">
        <v>10</v>
      </c>
      <c r="I223" s="25" t="s">
        <v>521</v>
      </c>
      <c r="J223" s="25" t="s">
        <v>569</v>
      </c>
      <c r="K223" s="92" t="s">
        <v>576</v>
      </c>
      <c r="L223" s="25">
        <v>20</v>
      </c>
      <c r="M223" s="25">
        <v>0</v>
      </c>
      <c r="N223" s="32">
        <v>15</v>
      </c>
      <c r="O223" s="43">
        <v>0</v>
      </c>
      <c r="P223" s="43">
        <f t="shared" si="126"/>
        <v>0.245</v>
      </c>
      <c r="Q223" s="43">
        <f t="shared" si="127"/>
        <v>0.245</v>
      </c>
      <c r="R223" s="44">
        <v>0.49</v>
      </c>
      <c r="S223" s="27">
        <v>0</v>
      </c>
      <c r="T223" s="33">
        <f t="shared" si="129"/>
        <v>0.49</v>
      </c>
      <c r="U223" s="20">
        <v>0</v>
      </c>
      <c r="V223" s="20">
        <v>0</v>
      </c>
      <c r="W223" s="20">
        <v>0</v>
      </c>
      <c r="X223" s="20">
        <v>0</v>
      </c>
      <c r="Y223" s="79">
        <f t="shared" si="130"/>
        <v>0</v>
      </c>
      <c r="Z223" s="33">
        <f t="shared" si="128"/>
        <v>0</v>
      </c>
      <c r="AA223" s="117" t="s">
        <v>150</v>
      </c>
      <c r="AB223" s="34" t="s">
        <v>266</v>
      </c>
    </row>
    <row r="224" spans="1:28" ht="63" x14ac:dyDescent="0.25">
      <c r="A224" s="92">
        <v>22</v>
      </c>
      <c r="B224" s="116" t="s">
        <v>566</v>
      </c>
      <c r="C224" s="25" t="s">
        <v>695</v>
      </c>
      <c r="D224" s="85" t="s">
        <v>1113</v>
      </c>
      <c r="E224" s="92">
        <v>10</v>
      </c>
      <c r="F224" s="67" t="s">
        <v>577</v>
      </c>
      <c r="G224" s="61" t="s">
        <v>578</v>
      </c>
      <c r="H224" s="92">
        <v>10</v>
      </c>
      <c r="I224" s="25" t="s">
        <v>521</v>
      </c>
      <c r="J224" s="25" t="s">
        <v>569</v>
      </c>
      <c r="K224" s="92" t="s">
        <v>579</v>
      </c>
      <c r="L224" s="25">
        <v>3</v>
      </c>
      <c r="M224" s="25">
        <v>0</v>
      </c>
      <c r="N224" s="32">
        <v>3</v>
      </c>
      <c r="O224" s="43">
        <v>0</v>
      </c>
      <c r="P224" s="43">
        <f t="shared" si="126"/>
        <v>0.7</v>
      </c>
      <c r="Q224" s="43">
        <f t="shared" si="127"/>
        <v>0.7</v>
      </c>
      <c r="R224" s="44">
        <v>1.4</v>
      </c>
      <c r="S224" s="27">
        <v>0</v>
      </c>
      <c r="T224" s="33">
        <f t="shared" si="129"/>
        <v>1.4</v>
      </c>
      <c r="U224" s="20">
        <v>0</v>
      </c>
      <c r="V224" s="20">
        <v>0</v>
      </c>
      <c r="W224" s="20">
        <v>0</v>
      </c>
      <c r="X224" s="20">
        <v>0</v>
      </c>
      <c r="Y224" s="79">
        <f t="shared" si="130"/>
        <v>0</v>
      </c>
      <c r="Z224" s="33">
        <f t="shared" si="128"/>
        <v>0</v>
      </c>
      <c r="AA224" s="117" t="s">
        <v>150</v>
      </c>
      <c r="AB224" s="34" t="s">
        <v>266</v>
      </c>
    </row>
    <row r="225" spans="1:28" ht="63" x14ac:dyDescent="0.25">
      <c r="A225" s="92">
        <v>23</v>
      </c>
      <c r="B225" s="116" t="s">
        <v>566</v>
      </c>
      <c r="C225" s="25" t="s">
        <v>695</v>
      </c>
      <c r="D225" s="85" t="s">
        <v>1114</v>
      </c>
      <c r="E225" s="92">
        <v>10</v>
      </c>
      <c r="F225" s="67" t="s">
        <v>580</v>
      </c>
      <c r="G225" s="61" t="s">
        <v>581</v>
      </c>
      <c r="H225" s="92">
        <v>10</v>
      </c>
      <c r="I225" s="25" t="s">
        <v>521</v>
      </c>
      <c r="J225" s="25" t="s">
        <v>569</v>
      </c>
      <c r="K225" s="92" t="s">
        <v>579</v>
      </c>
      <c r="L225" s="25">
        <v>25</v>
      </c>
      <c r="M225" s="25">
        <v>0</v>
      </c>
      <c r="N225" s="32">
        <v>25</v>
      </c>
      <c r="O225" s="43">
        <v>0</v>
      </c>
      <c r="P225" s="43">
        <f t="shared" si="126"/>
        <v>0.27999999999999997</v>
      </c>
      <c r="Q225" s="43">
        <f t="shared" si="127"/>
        <v>0.27999999999999997</v>
      </c>
      <c r="R225" s="44">
        <v>0.55999999999999994</v>
      </c>
      <c r="S225" s="27">
        <v>0</v>
      </c>
      <c r="T225" s="33">
        <f t="shared" si="129"/>
        <v>0.55999999999999994</v>
      </c>
      <c r="U225" s="20">
        <v>0</v>
      </c>
      <c r="V225" s="20">
        <v>0</v>
      </c>
      <c r="W225" s="20">
        <v>0</v>
      </c>
      <c r="X225" s="20">
        <v>0</v>
      </c>
      <c r="Y225" s="79">
        <f t="shared" si="130"/>
        <v>0</v>
      </c>
      <c r="Z225" s="33">
        <f t="shared" si="128"/>
        <v>0</v>
      </c>
      <c r="AA225" s="117" t="s">
        <v>150</v>
      </c>
      <c r="AB225" s="34" t="s">
        <v>266</v>
      </c>
    </row>
    <row r="226" spans="1:28" x14ac:dyDescent="0.25">
      <c r="A226" s="46"/>
      <c r="B226" s="46"/>
      <c r="C226" s="46"/>
      <c r="D226" s="46" t="s">
        <v>18</v>
      </c>
      <c r="E226" s="46"/>
      <c r="F226" s="46"/>
      <c r="G226" s="46"/>
      <c r="H226" s="46"/>
      <c r="I226" s="46"/>
      <c r="J226" s="46"/>
      <c r="K226" s="46"/>
      <c r="L226" s="46"/>
      <c r="M226" s="46"/>
      <c r="N226" s="33"/>
      <c r="O226" s="33">
        <f>SUM(O203:O225)</f>
        <v>0</v>
      </c>
      <c r="P226" s="33">
        <f t="shared" ref="P226:Z226" si="131">SUM(P203:P225)</f>
        <v>6.5200000000000005</v>
      </c>
      <c r="Q226" s="33">
        <f t="shared" si="131"/>
        <v>6.5200000000000005</v>
      </c>
      <c r="R226" s="33">
        <f t="shared" si="131"/>
        <v>13.040000000000001</v>
      </c>
      <c r="S226" s="33">
        <f t="shared" si="131"/>
        <v>0</v>
      </c>
      <c r="T226" s="33">
        <f t="shared" si="131"/>
        <v>13.040000000000001</v>
      </c>
      <c r="U226" s="79">
        <f t="shared" si="131"/>
        <v>0</v>
      </c>
      <c r="V226" s="79">
        <f t="shared" si="131"/>
        <v>0</v>
      </c>
      <c r="W226" s="79">
        <f t="shared" si="131"/>
        <v>0</v>
      </c>
      <c r="X226" s="79">
        <f t="shared" si="131"/>
        <v>0</v>
      </c>
      <c r="Y226" s="79">
        <f t="shared" si="131"/>
        <v>0</v>
      </c>
      <c r="Z226" s="33">
        <f t="shared" si="131"/>
        <v>0</v>
      </c>
      <c r="AA226" s="46"/>
      <c r="AB226" s="46"/>
    </row>
    <row r="227" spans="1:28" x14ac:dyDescent="0.25">
      <c r="A227" s="199" t="s">
        <v>667</v>
      </c>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c r="AA227" s="200"/>
      <c r="AB227" s="201"/>
    </row>
    <row r="228" spans="1:28" ht="60.75" customHeight="1" x14ac:dyDescent="0.25">
      <c r="A228" s="92">
        <v>1</v>
      </c>
      <c r="B228" s="67" t="s">
        <v>849</v>
      </c>
      <c r="C228" s="25" t="s">
        <v>850</v>
      </c>
      <c r="D228" s="101" t="s">
        <v>942</v>
      </c>
      <c r="E228" s="92">
        <v>10</v>
      </c>
      <c r="F228" s="92" t="s">
        <v>851</v>
      </c>
      <c r="G228" s="25" t="s">
        <v>852</v>
      </c>
      <c r="H228" s="92">
        <v>21</v>
      </c>
      <c r="I228" s="25" t="s">
        <v>850</v>
      </c>
      <c r="J228" s="25" t="s">
        <v>850</v>
      </c>
      <c r="K228" s="92" t="s">
        <v>853</v>
      </c>
      <c r="L228" s="25">
        <v>37</v>
      </c>
      <c r="M228" s="25"/>
      <c r="N228" s="102">
        <v>37</v>
      </c>
      <c r="O228" s="43">
        <v>0</v>
      </c>
      <c r="P228" s="43">
        <f t="shared" ref="P228:P271" si="132">R228*0.5</f>
        <v>1.26</v>
      </c>
      <c r="Q228" s="43">
        <f t="shared" ref="Q228:Q271" si="133">R228*0.5</f>
        <v>1.26</v>
      </c>
      <c r="R228" s="33">
        <v>2.52</v>
      </c>
      <c r="S228" s="27">
        <v>0</v>
      </c>
      <c r="T228" s="33">
        <f>R228</f>
        <v>2.52</v>
      </c>
      <c r="U228" s="20">
        <v>0</v>
      </c>
      <c r="V228" s="20">
        <v>0</v>
      </c>
      <c r="W228" s="20">
        <v>0</v>
      </c>
      <c r="X228" s="20">
        <v>0</v>
      </c>
      <c r="Y228" s="20">
        <f>U228+V228+W228+X228</f>
        <v>0</v>
      </c>
      <c r="Z228" s="33">
        <f t="shared" ref="Z228:Z229" si="134">Y228/382</f>
        <v>0</v>
      </c>
      <c r="AA228" s="92" t="s">
        <v>28</v>
      </c>
      <c r="AB228" s="34" t="s">
        <v>266</v>
      </c>
    </row>
    <row r="229" spans="1:28" s="82" customFormat="1" ht="64.5" customHeight="1" x14ac:dyDescent="0.25">
      <c r="A229" s="130">
        <v>2</v>
      </c>
      <c r="B229" s="129" t="s">
        <v>854</v>
      </c>
      <c r="C229" s="25" t="s">
        <v>850</v>
      </c>
      <c r="D229" s="153" t="s">
        <v>1129</v>
      </c>
      <c r="E229" s="130">
        <v>10</v>
      </c>
      <c r="F229" s="130" t="s">
        <v>855</v>
      </c>
      <c r="G229" s="130" t="s">
        <v>856</v>
      </c>
      <c r="H229" s="130">
        <v>21</v>
      </c>
      <c r="I229" s="154" t="s">
        <v>850</v>
      </c>
      <c r="J229" s="154" t="s">
        <v>850</v>
      </c>
      <c r="K229" s="130" t="s">
        <v>768</v>
      </c>
      <c r="L229" s="154">
        <v>13</v>
      </c>
      <c r="M229" s="154">
        <v>2</v>
      </c>
      <c r="N229" s="155">
        <v>15</v>
      </c>
      <c r="O229" s="144">
        <v>0</v>
      </c>
      <c r="P229" s="144">
        <f t="shared" si="132"/>
        <v>1.8</v>
      </c>
      <c r="Q229" s="144">
        <f t="shared" si="133"/>
        <v>1.8</v>
      </c>
      <c r="R229" s="138">
        <v>3.6</v>
      </c>
      <c r="S229" s="148">
        <v>0</v>
      </c>
      <c r="T229" s="138">
        <f t="shared" ref="T229" si="135">R229</f>
        <v>3.6</v>
      </c>
      <c r="U229" s="150">
        <v>0</v>
      </c>
      <c r="V229" s="150">
        <v>0</v>
      </c>
      <c r="W229" s="150">
        <v>0</v>
      </c>
      <c r="X229" s="150">
        <v>0</v>
      </c>
      <c r="Y229" s="150">
        <f t="shared" ref="Y229" si="136">U229+V229+W229+X229</f>
        <v>0</v>
      </c>
      <c r="Z229" s="138">
        <f t="shared" si="134"/>
        <v>0</v>
      </c>
      <c r="AA229" s="130" t="s">
        <v>28</v>
      </c>
      <c r="AB229" s="143" t="s">
        <v>266</v>
      </c>
    </row>
    <row r="230" spans="1:28" ht="60.75" customHeight="1" x14ac:dyDescent="0.25">
      <c r="A230" s="92">
        <v>3</v>
      </c>
      <c r="B230" s="67" t="s">
        <v>854</v>
      </c>
      <c r="C230" s="25" t="s">
        <v>850</v>
      </c>
      <c r="D230" s="101" t="s">
        <v>943</v>
      </c>
      <c r="E230" s="92">
        <v>10</v>
      </c>
      <c r="F230" s="92" t="s">
        <v>857</v>
      </c>
      <c r="G230" s="92" t="s">
        <v>858</v>
      </c>
      <c r="H230" s="92">
        <v>21</v>
      </c>
      <c r="I230" s="25" t="s">
        <v>850</v>
      </c>
      <c r="J230" s="25" t="s">
        <v>850</v>
      </c>
      <c r="K230" s="92" t="s">
        <v>565</v>
      </c>
      <c r="L230" s="25">
        <v>41</v>
      </c>
      <c r="M230" s="25">
        <v>3</v>
      </c>
      <c r="N230" s="102">
        <v>44</v>
      </c>
      <c r="O230" s="43">
        <v>0</v>
      </c>
      <c r="P230" s="43">
        <f t="shared" si="132"/>
        <v>1.32</v>
      </c>
      <c r="Q230" s="43">
        <f t="shared" si="133"/>
        <v>1.32</v>
      </c>
      <c r="R230" s="33">
        <v>2.64</v>
      </c>
      <c r="S230" s="27">
        <v>0</v>
      </c>
      <c r="T230" s="33">
        <f t="shared" ref="T230:T255" si="137">R230</f>
        <v>2.64</v>
      </c>
      <c r="U230" s="20">
        <v>0</v>
      </c>
      <c r="V230" s="20">
        <v>0</v>
      </c>
      <c r="W230" s="20">
        <v>0</v>
      </c>
      <c r="X230" s="20">
        <v>0</v>
      </c>
      <c r="Y230" s="20">
        <f t="shared" ref="Y230:Y271" si="138">U230+V230+W230+X230</f>
        <v>0</v>
      </c>
      <c r="Z230" s="33">
        <f t="shared" ref="Z230:Z271" si="139">Y230/382</f>
        <v>0</v>
      </c>
      <c r="AA230" s="92" t="s">
        <v>28</v>
      </c>
      <c r="AB230" s="34" t="s">
        <v>266</v>
      </c>
    </row>
    <row r="231" spans="1:28" ht="65.25" customHeight="1" x14ac:dyDescent="0.25">
      <c r="A231" s="92">
        <v>4</v>
      </c>
      <c r="B231" s="67" t="s">
        <v>854</v>
      </c>
      <c r="C231" s="25" t="s">
        <v>850</v>
      </c>
      <c r="D231" s="101" t="s">
        <v>944</v>
      </c>
      <c r="E231" s="92">
        <v>10</v>
      </c>
      <c r="F231" s="92" t="s">
        <v>859</v>
      </c>
      <c r="G231" s="92" t="s">
        <v>860</v>
      </c>
      <c r="H231" s="92">
        <v>21</v>
      </c>
      <c r="I231" s="25" t="s">
        <v>850</v>
      </c>
      <c r="J231" s="25" t="s">
        <v>850</v>
      </c>
      <c r="K231" s="92" t="s">
        <v>861</v>
      </c>
      <c r="L231" s="25">
        <v>41</v>
      </c>
      <c r="M231" s="25">
        <v>5</v>
      </c>
      <c r="N231" s="102">
        <v>46</v>
      </c>
      <c r="O231" s="43">
        <v>0</v>
      </c>
      <c r="P231" s="43">
        <f t="shared" si="132"/>
        <v>0.3</v>
      </c>
      <c r="Q231" s="43">
        <f t="shared" si="133"/>
        <v>0.3</v>
      </c>
      <c r="R231" s="33">
        <v>0.6</v>
      </c>
      <c r="S231" s="27">
        <v>0</v>
      </c>
      <c r="T231" s="33">
        <f t="shared" si="137"/>
        <v>0.6</v>
      </c>
      <c r="U231" s="20">
        <v>0</v>
      </c>
      <c r="V231" s="20">
        <v>0</v>
      </c>
      <c r="W231" s="20">
        <v>0</v>
      </c>
      <c r="X231" s="20">
        <v>0</v>
      </c>
      <c r="Y231" s="20">
        <f t="shared" si="138"/>
        <v>0</v>
      </c>
      <c r="Z231" s="33">
        <f t="shared" si="139"/>
        <v>0</v>
      </c>
      <c r="AA231" s="92" t="s">
        <v>28</v>
      </c>
      <c r="AB231" s="34" t="s">
        <v>266</v>
      </c>
    </row>
    <row r="232" spans="1:28" ht="63" x14ac:dyDescent="0.25">
      <c r="A232" s="92">
        <v>5</v>
      </c>
      <c r="B232" s="67" t="s">
        <v>854</v>
      </c>
      <c r="C232" s="25" t="s">
        <v>850</v>
      </c>
      <c r="D232" s="101" t="s">
        <v>945</v>
      </c>
      <c r="E232" s="92">
        <v>10</v>
      </c>
      <c r="F232" s="92" t="s">
        <v>862</v>
      </c>
      <c r="G232" s="92" t="s">
        <v>863</v>
      </c>
      <c r="H232" s="92">
        <v>21</v>
      </c>
      <c r="I232" s="25" t="s">
        <v>850</v>
      </c>
      <c r="J232" s="25" t="s">
        <v>850</v>
      </c>
      <c r="K232" s="92" t="s">
        <v>246</v>
      </c>
      <c r="L232" s="25">
        <v>48</v>
      </c>
      <c r="M232" s="25"/>
      <c r="N232" s="102">
        <v>48</v>
      </c>
      <c r="O232" s="43">
        <v>0</v>
      </c>
      <c r="P232" s="43">
        <f t="shared" si="132"/>
        <v>1.02</v>
      </c>
      <c r="Q232" s="43">
        <f t="shared" si="133"/>
        <v>1.02</v>
      </c>
      <c r="R232" s="33">
        <v>2.04</v>
      </c>
      <c r="S232" s="27">
        <v>0</v>
      </c>
      <c r="T232" s="33">
        <f t="shared" si="137"/>
        <v>2.04</v>
      </c>
      <c r="U232" s="20">
        <v>0</v>
      </c>
      <c r="V232" s="20">
        <v>0</v>
      </c>
      <c r="W232" s="20">
        <v>0</v>
      </c>
      <c r="X232" s="20">
        <v>0</v>
      </c>
      <c r="Y232" s="20">
        <f t="shared" si="138"/>
        <v>0</v>
      </c>
      <c r="Z232" s="33">
        <f t="shared" si="139"/>
        <v>0</v>
      </c>
      <c r="AA232" s="92" t="s">
        <v>28</v>
      </c>
      <c r="AB232" s="34" t="s">
        <v>266</v>
      </c>
    </row>
    <row r="233" spans="1:28" ht="63" x14ac:dyDescent="0.25">
      <c r="A233" s="92">
        <v>6</v>
      </c>
      <c r="B233" s="67" t="s">
        <v>854</v>
      </c>
      <c r="C233" s="25" t="s">
        <v>850</v>
      </c>
      <c r="D233" s="101" t="s">
        <v>864</v>
      </c>
      <c r="E233" s="92">
        <v>10</v>
      </c>
      <c r="F233" s="92" t="s">
        <v>865</v>
      </c>
      <c r="G233" s="92" t="s">
        <v>1061</v>
      </c>
      <c r="H233" s="92">
        <v>21</v>
      </c>
      <c r="I233" s="25" t="s">
        <v>850</v>
      </c>
      <c r="J233" s="25" t="s">
        <v>850</v>
      </c>
      <c r="K233" s="92" t="s">
        <v>866</v>
      </c>
      <c r="L233" s="25">
        <v>21</v>
      </c>
      <c r="M233" s="25"/>
      <c r="N233" s="102">
        <v>21</v>
      </c>
      <c r="O233" s="43">
        <v>0</v>
      </c>
      <c r="P233" s="43">
        <f t="shared" si="132"/>
        <v>0.96</v>
      </c>
      <c r="Q233" s="43">
        <f t="shared" si="133"/>
        <v>0.96</v>
      </c>
      <c r="R233" s="33">
        <v>1.92</v>
      </c>
      <c r="S233" s="27">
        <v>0</v>
      </c>
      <c r="T233" s="33">
        <f t="shared" si="137"/>
        <v>1.92</v>
      </c>
      <c r="U233" s="20">
        <v>0</v>
      </c>
      <c r="V233" s="20">
        <v>0</v>
      </c>
      <c r="W233" s="20">
        <v>0</v>
      </c>
      <c r="X233" s="20">
        <v>0</v>
      </c>
      <c r="Y233" s="20">
        <f t="shared" si="138"/>
        <v>0</v>
      </c>
      <c r="Z233" s="33">
        <f t="shared" si="139"/>
        <v>0</v>
      </c>
      <c r="AA233" s="92" t="s">
        <v>147</v>
      </c>
      <c r="AB233" s="34" t="s">
        <v>266</v>
      </c>
    </row>
    <row r="234" spans="1:28" ht="60.75" customHeight="1" x14ac:dyDescent="0.25">
      <c r="A234" s="92">
        <v>7</v>
      </c>
      <c r="B234" s="67" t="s">
        <v>854</v>
      </c>
      <c r="C234" s="25" t="s">
        <v>850</v>
      </c>
      <c r="D234" s="101" t="s">
        <v>867</v>
      </c>
      <c r="E234" s="92">
        <v>10</v>
      </c>
      <c r="F234" s="92" t="s">
        <v>865</v>
      </c>
      <c r="G234" s="92" t="s">
        <v>868</v>
      </c>
      <c r="H234" s="92">
        <v>21</v>
      </c>
      <c r="I234" s="25" t="s">
        <v>850</v>
      </c>
      <c r="J234" s="25" t="s">
        <v>850</v>
      </c>
      <c r="K234" s="92" t="s">
        <v>869</v>
      </c>
      <c r="L234" s="25">
        <v>21</v>
      </c>
      <c r="M234" s="25"/>
      <c r="N234" s="102">
        <v>21</v>
      </c>
      <c r="O234" s="43">
        <v>0</v>
      </c>
      <c r="P234" s="43">
        <f t="shared" si="132"/>
        <v>0.78</v>
      </c>
      <c r="Q234" s="43">
        <f t="shared" si="133"/>
        <v>0.78</v>
      </c>
      <c r="R234" s="33">
        <v>1.56</v>
      </c>
      <c r="S234" s="27">
        <v>0</v>
      </c>
      <c r="T234" s="33">
        <f t="shared" si="137"/>
        <v>1.56</v>
      </c>
      <c r="U234" s="20">
        <v>0</v>
      </c>
      <c r="V234" s="20">
        <v>0</v>
      </c>
      <c r="W234" s="20">
        <v>0</v>
      </c>
      <c r="X234" s="20">
        <v>0</v>
      </c>
      <c r="Y234" s="20">
        <f t="shared" si="138"/>
        <v>0</v>
      </c>
      <c r="Z234" s="33">
        <f t="shared" si="139"/>
        <v>0</v>
      </c>
      <c r="AA234" s="92" t="s">
        <v>147</v>
      </c>
      <c r="AB234" s="34" t="s">
        <v>266</v>
      </c>
    </row>
    <row r="235" spans="1:28" ht="75" customHeight="1" x14ac:dyDescent="0.25">
      <c r="A235" s="92">
        <v>9</v>
      </c>
      <c r="B235" s="67" t="s">
        <v>854</v>
      </c>
      <c r="C235" s="25" t="s">
        <v>850</v>
      </c>
      <c r="D235" s="101" t="s">
        <v>946</v>
      </c>
      <c r="E235" s="92">
        <v>10</v>
      </c>
      <c r="F235" s="92" t="s">
        <v>870</v>
      </c>
      <c r="G235" s="92" t="s">
        <v>1062</v>
      </c>
      <c r="H235" s="92">
        <v>21</v>
      </c>
      <c r="I235" s="25" t="s">
        <v>1063</v>
      </c>
      <c r="J235" s="103" t="s">
        <v>850</v>
      </c>
      <c r="K235" s="92" t="s">
        <v>871</v>
      </c>
      <c r="L235" s="25">
        <v>12</v>
      </c>
      <c r="M235" s="25"/>
      <c r="N235" s="102">
        <v>12</v>
      </c>
      <c r="O235" s="104">
        <v>0</v>
      </c>
      <c r="P235" s="43">
        <f t="shared" ref="P235:P237" si="140">R235*0.5</f>
        <v>1.2</v>
      </c>
      <c r="Q235" s="43">
        <f t="shared" ref="Q235:Q237" si="141">R235*0.5</f>
        <v>1.2</v>
      </c>
      <c r="R235" s="44">
        <v>2.4</v>
      </c>
      <c r="S235" s="105">
        <v>0</v>
      </c>
      <c r="T235" s="33">
        <v>2.4</v>
      </c>
      <c r="U235" s="20">
        <v>0</v>
      </c>
      <c r="V235" s="20">
        <v>0</v>
      </c>
      <c r="W235" s="20">
        <v>0</v>
      </c>
      <c r="X235" s="20">
        <v>0</v>
      </c>
      <c r="Y235" s="20">
        <f t="shared" ref="Y235:Y237" si="142">U235+V235+W235+X235</f>
        <v>0</v>
      </c>
      <c r="Z235" s="33">
        <f t="shared" si="139"/>
        <v>0</v>
      </c>
      <c r="AA235" s="46" t="s">
        <v>147</v>
      </c>
      <c r="AB235" s="34" t="s">
        <v>266</v>
      </c>
    </row>
    <row r="236" spans="1:28" ht="59.25" customHeight="1" x14ac:dyDescent="0.25">
      <c r="A236" s="92">
        <v>10</v>
      </c>
      <c r="B236" s="67" t="s">
        <v>854</v>
      </c>
      <c r="C236" s="25" t="s">
        <v>850</v>
      </c>
      <c r="D236" s="101" t="s">
        <v>1101</v>
      </c>
      <c r="E236" s="92">
        <v>10</v>
      </c>
      <c r="F236" s="92" t="s">
        <v>870</v>
      </c>
      <c r="G236" s="92" t="s">
        <v>1064</v>
      </c>
      <c r="H236" s="92">
        <v>21</v>
      </c>
      <c r="I236" s="25" t="s">
        <v>1063</v>
      </c>
      <c r="J236" s="103" t="s">
        <v>850</v>
      </c>
      <c r="K236" s="92" t="s">
        <v>871</v>
      </c>
      <c r="L236" s="25">
        <v>12</v>
      </c>
      <c r="M236" s="25"/>
      <c r="N236" s="102">
        <v>12</v>
      </c>
      <c r="O236" s="104">
        <v>0</v>
      </c>
      <c r="P236" s="43">
        <f t="shared" si="140"/>
        <v>0.3</v>
      </c>
      <c r="Q236" s="43">
        <f t="shared" si="141"/>
        <v>0.3</v>
      </c>
      <c r="R236" s="44">
        <v>0.6</v>
      </c>
      <c r="S236" s="105">
        <v>0</v>
      </c>
      <c r="T236" s="33">
        <v>0.6</v>
      </c>
      <c r="U236" s="20">
        <v>0</v>
      </c>
      <c r="V236" s="20">
        <v>0</v>
      </c>
      <c r="W236" s="20">
        <v>0</v>
      </c>
      <c r="X236" s="20">
        <v>0</v>
      </c>
      <c r="Y236" s="20">
        <f t="shared" si="142"/>
        <v>0</v>
      </c>
      <c r="Z236" s="33">
        <f t="shared" si="139"/>
        <v>0</v>
      </c>
      <c r="AA236" s="46" t="s">
        <v>147</v>
      </c>
      <c r="AB236" s="34"/>
    </row>
    <row r="237" spans="1:28" ht="70.5" customHeight="1" x14ac:dyDescent="0.25">
      <c r="A237" s="92">
        <v>11</v>
      </c>
      <c r="B237" s="67" t="s">
        <v>854</v>
      </c>
      <c r="C237" s="25" t="s">
        <v>850</v>
      </c>
      <c r="D237" s="101" t="s">
        <v>1102</v>
      </c>
      <c r="E237" s="92">
        <v>10</v>
      </c>
      <c r="F237" s="92" t="s">
        <v>870</v>
      </c>
      <c r="G237" s="92" t="s">
        <v>1065</v>
      </c>
      <c r="H237" s="92">
        <v>21</v>
      </c>
      <c r="I237" s="25" t="s">
        <v>1063</v>
      </c>
      <c r="J237" s="103" t="s">
        <v>850</v>
      </c>
      <c r="K237" s="92" t="s">
        <v>871</v>
      </c>
      <c r="L237" s="25">
        <v>12</v>
      </c>
      <c r="M237" s="25"/>
      <c r="N237" s="102">
        <v>12</v>
      </c>
      <c r="O237" s="104">
        <v>0</v>
      </c>
      <c r="P237" s="43">
        <f t="shared" si="140"/>
        <v>0.12</v>
      </c>
      <c r="Q237" s="43">
        <f t="shared" si="141"/>
        <v>0.12</v>
      </c>
      <c r="R237" s="44">
        <v>0.24</v>
      </c>
      <c r="S237" s="105">
        <v>0</v>
      </c>
      <c r="T237" s="33">
        <v>0.24</v>
      </c>
      <c r="U237" s="20">
        <v>0</v>
      </c>
      <c r="V237" s="20">
        <v>0</v>
      </c>
      <c r="W237" s="20">
        <v>0</v>
      </c>
      <c r="X237" s="20">
        <v>0</v>
      </c>
      <c r="Y237" s="20">
        <f t="shared" si="142"/>
        <v>0</v>
      </c>
      <c r="Z237" s="33">
        <f t="shared" si="139"/>
        <v>0</v>
      </c>
      <c r="AA237" s="46" t="s">
        <v>147</v>
      </c>
      <c r="AB237" s="34"/>
    </row>
    <row r="238" spans="1:28" ht="63" x14ac:dyDescent="0.25">
      <c r="A238" s="92">
        <v>10</v>
      </c>
      <c r="B238" s="67" t="s">
        <v>854</v>
      </c>
      <c r="C238" s="25" t="s">
        <v>850</v>
      </c>
      <c r="D238" s="101" t="s">
        <v>947</v>
      </c>
      <c r="E238" s="92">
        <v>10</v>
      </c>
      <c r="F238" s="92" t="s">
        <v>872</v>
      </c>
      <c r="G238" s="92" t="s">
        <v>873</v>
      </c>
      <c r="H238" s="92">
        <v>21</v>
      </c>
      <c r="I238" s="25" t="s">
        <v>850</v>
      </c>
      <c r="J238" s="25" t="s">
        <v>850</v>
      </c>
      <c r="K238" s="92" t="s">
        <v>874</v>
      </c>
      <c r="L238" s="25">
        <v>22</v>
      </c>
      <c r="M238" s="25">
        <v>6</v>
      </c>
      <c r="N238" s="102">
        <v>28</v>
      </c>
      <c r="O238" s="43">
        <v>0</v>
      </c>
      <c r="P238" s="43">
        <f t="shared" si="132"/>
        <v>0.84</v>
      </c>
      <c r="Q238" s="43">
        <f t="shared" si="133"/>
        <v>0.84</v>
      </c>
      <c r="R238" s="33">
        <v>1.68</v>
      </c>
      <c r="S238" s="27">
        <v>0</v>
      </c>
      <c r="T238" s="33">
        <f t="shared" si="137"/>
        <v>1.68</v>
      </c>
      <c r="U238" s="20">
        <v>0</v>
      </c>
      <c r="V238" s="20">
        <v>0</v>
      </c>
      <c r="W238" s="20">
        <v>0</v>
      </c>
      <c r="X238" s="20">
        <v>0</v>
      </c>
      <c r="Y238" s="20">
        <f t="shared" si="138"/>
        <v>0</v>
      </c>
      <c r="Z238" s="33">
        <f t="shared" si="139"/>
        <v>0</v>
      </c>
      <c r="AA238" s="92" t="s">
        <v>147</v>
      </c>
      <c r="AB238" s="34" t="s">
        <v>266</v>
      </c>
    </row>
    <row r="239" spans="1:28" ht="47.25" x14ac:dyDescent="0.25">
      <c r="A239" s="92">
        <v>11</v>
      </c>
      <c r="B239" s="67" t="s">
        <v>854</v>
      </c>
      <c r="C239" s="25" t="s">
        <v>850</v>
      </c>
      <c r="D239" s="101" t="s">
        <v>948</v>
      </c>
      <c r="E239" s="92">
        <v>10</v>
      </c>
      <c r="F239" s="92" t="s">
        <v>872</v>
      </c>
      <c r="G239" s="92" t="s">
        <v>875</v>
      </c>
      <c r="H239" s="92">
        <v>21</v>
      </c>
      <c r="I239" s="25" t="s">
        <v>850</v>
      </c>
      <c r="J239" s="25" t="s">
        <v>850</v>
      </c>
      <c r="K239" s="92" t="s">
        <v>526</v>
      </c>
      <c r="L239" s="25">
        <v>22</v>
      </c>
      <c r="M239" s="25"/>
      <c r="N239" s="102">
        <v>22</v>
      </c>
      <c r="O239" s="43">
        <v>0</v>
      </c>
      <c r="P239" s="43">
        <f t="shared" si="132"/>
        <v>0.18</v>
      </c>
      <c r="Q239" s="43">
        <f t="shared" si="133"/>
        <v>0.18</v>
      </c>
      <c r="R239" s="33">
        <v>0.36</v>
      </c>
      <c r="S239" s="27">
        <v>0</v>
      </c>
      <c r="T239" s="33">
        <f t="shared" si="137"/>
        <v>0.36</v>
      </c>
      <c r="U239" s="20">
        <v>0</v>
      </c>
      <c r="V239" s="20">
        <v>0</v>
      </c>
      <c r="W239" s="20">
        <v>0</v>
      </c>
      <c r="X239" s="20">
        <v>0</v>
      </c>
      <c r="Y239" s="20">
        <f t="shared" si="138"/>
        <v>0</v>
      </c>
      <c r="Z239" s="33">
        <f t="shared" si="139"/>
        <v>0</v>
      </c>
      <c r="AA239" s="98" t="s">
        <v>147</v>
      </c>
      <c r="AB239" s="34" t="s">
        <v>266</v>
      </c>
    </row>
    <row r="240" spans="1:28" ht="72.75" customHeight="1" x14ac:dyDescent="0.25">
      <c r="A240" s="92">
        <v>12</v>
      </c>
      <c r="B240" s="67" t="s">
        <v>854</v>
      </c>
      <c r="C240" s="25" t="s">
        <v>850</v>
      </c>
      <c r="D240" s="101" t="s">
        <v>1066</v>
      </c>
      <c r="E240" s="92">
        <v>10</v>
      </c>
      <c r="F240" s="92" t="s">
        <v>876</v>
      </c>
      <c r="G240" s="92" t="s">
        <v>877</v>
      </c>
      <c r="H240" s="92">
        <v>21</v>
      </c>
      <c r="I240" s="25" t="s">
        <v>850</v>
      </c>
      <c r="J240" s="25" t="s">
        <v>850</v>
      </c>
      <c r="K240" s="92" t="s">
        <v>878</v>
      </c>
      <c r="L240" s="25">
        <v>22</v>
      </c>
      <c r="M240" s="25"/>
      <c r="N240" s="102">
        <v>22</v>
      </c>
      <c r="O240" s="43">
        <v>0</v>
      </c>
      <c r="P240" s="43">
        <f t="shared" si="132"/>
        <v>0.96</v>
      </c>
      <c r="Q240" s="43">
        <f t="shared" si="133"/>
        <v>0.96</v>
      </c>
      <c r="R240" s="33">
        <v>1.92</v>
      </c>
      <c r="S240" s="27">
        <v>0</v>
      </c>
      <c r="T240" s="33">
        <f t="shared" si="137"/>
        <v>1.92</v>
      </c>
      <c r="U240" s="20">
        <v>0</v>
      </c>
      <c r="V240" s="20">
        <v>0</v>
      </c>
      <c r="W240" s="20">
        <v>0</v>
      </c>
      <c r="X240" s="20">
        <v>0</v>
      </c>
      <c r="Y240" s="20">
        <f t="shared" si="138"/>
        <v>0</v>
      </c>
      <c r="Z240" s="33">
        <f t="shared" si="139"/>
        <v>0</v>
      </c>
      <c r="AA240" s="92" t="s">
        <v>167</v>
      </c>
      <c r="AB240" s="34" t="s">
        <v>266</v>
      </c>
    </row>
    <row r="241" spans="1:28" ht="75" customHeight="1" x14ac:dyDescent="0.25">
      <c r="A241" s="92">
        <v>13</v>
      </c>
      <c r="B241" s="67" t="s">
        <v>854</v>
      </c>
      <c r="C241" s="25" t="s">
        <v>850</v>
      </c>
      <c r="D241" s="101" t="s">
        <v>879</v>
      </c>
      <c r="E241" s="92">
        <v>10</v>
      </c>
      <c r="F241" s="92" t="s">
        <v>876</v>
      </c>
      <c r="G241" s="92" t="s">
        <v>880</v>
      </c>
      <c r="H241" s="92">
        <v>21</v>
      </c>
      <c r="I241" s="25" t="s">
        <v>850</v>
      </c>
      <c r="J241" s="25" t="s">
        <v>850</v>
      </c>
      <c r="K241" s="92" t="s">
        <v>556</v>
      </c>
      <c r="L241" s="25">
        <v>22</v>
      </c>
      <c r="M241" s="25"/>
      <c r="N241" s="102">
        <v>22</v>
      </c>
      <c r="O241" s="43">
        <v>0</v>
      </c>
      <c r="P241" s="43">
        <f t="shared" si="132"/>
        <v>0.48</v>
      </c>
      <c r="Q241" s="43">
        <f t="shared" si="133"/>
        <v>0.48</v>
      </c>
      <c r="R241" s="33">
        <v>0.96</v>
      </c>
      <c r="S241" s="27">
        <v>0</v>
      </c>
      <c r="T241" s="33">
        <f t="shared" si="137"/>
        <v>0.96</v>
      </c>
      <c r="U241" s="20">
        <v>0</v>
      </c>
      <c r="V241" s="20">
        <v>0</v>
      </c>
      <c r="W241" s="20">
        <v>0</v>
      </c>
      <c r="X241" s="20">
        <v>0</v>
      </c>
      <c r="Y241" s="20">
        <f t="shared" si="138"/>
        <v>0</v>
      </c>
      <c r="Z241" s="33">
        <f t="shared" si="139"/>
        <v>0</v>
      </c>
      <c r="AA241" s="92" t="s">
        <v>167</v>
      </c>
      <c r="AB241" s="34" t="s">
        <v>266</v>
      </c>
    </row>
    <row r="242" spans="1:28" ht="81" customHeight="1" x14ac:dyDescent="0.25">
      <c r="A242" s="92">
        <v>14</v>
      </c>
      <c r="B242" s="67" t="s">
        <v>854</v>
      </c>
      <c r="C242" s="25" t="s">
        <v>850</v>
      </c>
      <c r="D242" s="101" t="s">
        <v>949</v>
      </c>
      <c r="E242" s="92">
        <v>10</v>
      </c>
      <c r="F242" s="92" t="s">
        <v>881</v>
      </c>
      <c r="G242" s="92" t="s">
        <v>882</v>
      </c>
      <c r="H242" s="92">
        <v>21</v>
      </c>
      <c r="I242" s="25" t="s">
        <v>850</v>
      </c>
      <c r="J242" s="25" t="s">
        <v>850</v>
      </c>
      <c r="K242" s="92" t="s">
        <v>617</v>
      </c>
      <c r="L242" s="25">
        <v>20</v>
      </c>
      <c r="M242" s="25"/>
      <c r="N242" s="102">
        <v>20</v>
      </c>
      <c r="O242" s="43">
        <v>0</v>
      </c>
      <c r="P242" s="43">
        <f t="shared" si="132"/>
        <v>1.02</v>
      </c>
      <c r="Q242" s="43">
        <f t="shared" si="133"/>
        <v>1.02</v>
      </c>
      <c r="R242" s="33">
        <v>2.04</v>
      </c>
      <c r="S242" s="27">
        <v>0</v>
      </c>
      <c r="T242" s="33">
        <f t="shared" si="137"/>
        <v>2.04</v>
      </c>
      <c r="U242" s="20">
        <v>0</v>
      </c>
      <c r="V242" s="20">
        <v>0</v>
      </c>
      <c r="W242" s="20">
        <v>0</v>
      </c>
      <c r="X242" s="20">
        <v>0</v>
      </c>
      <c r="Y242" s="20">
        <f t="shared" si="138"/>
        <v>0</v>
      </c>
      <c r="Z242" s="33">
        <f t="shared" si="139"/>
        <v>0</v>
      </c>
      <c r="AA242" s="92" t="s">
        <v>167</v>
      </c>
      <c r="AB242" s="34" t="s">
        <v>266</v>
      </c>
    </row>
    <row r="243" spans="1:28" ht="63" x14ac:dyDescent="0.25">
      <c r="A243" s="92">
        <v>15</v>
      </c>
      <c r="B243" s="67" t="s">
        <v>854</v>
      </c>
      <c r="C243" s="25" t="s">
        <v>850</v>
      </c>
      <c r="D243" s="101" t="s">
        <v>950</v>
      </c>
      <c r="E243" s="92">
        <v>10</v>
      </c>
      <c r="F243" s="92" t="s">
        <v>883</v>
      </c>
      <c r="G243" s="92" t="s">
        <v>941</v>
      </c>
      <c r="H243" s="92">
        <v>21</v>
      </c>
      <c r="I243" s="25" t="s">
        <v>850</v>
      </c>
      <c r="J243" s="25" t="s">
        <v>850</v>
      </c>
      <c r="K243" s="92" t="s">
        <v>884</v>
      </c>
      <c r="L243" s="25">
        <v>17</v>
      </c>
      <c r="M243" s="25"/>
      <c r="N243" s="102">
        <v>17</v>
      </c>
      <c r="O243" s="43">
        <v>0</v>
      </c>
      <c r="P243" s="43">
        <f t="shared" si="132"/>
        <v>4.4400000000000004</v>
      </c>
      <c r="Q243" s="43">
        <f t="shared" si="133"/>
        <v>4.4400000000000004</v>
      </c>
      <c r="R243" s="33">
        <v>8.8800000000000008</v>
      </c>
      <c r="S243" s="27">
        <v>0</v>
      </c>
      <c r="T243" s="33">
        <f t="shared" si="137"/>
        <v>8.8800000000000008</v>
      </c>
      <c r="U243" s="20">
        <v>0</v>
      </c>
      <c r="V243" s="20">
        <v>0</v>
      </c>
      <c r="W243" s="20">
        <v>0</v>
      </c>
      <c r="X243" s="20">
        <v>0</v>
      </c>
      <c r="Y243" s="20">
        <f t="shared" si="138"/>
        <v>0</v>
      </c>
      <c r="Z243" s="33">
        <f t="shared" si="139"/>
        <v>0</v>
      </c>
      <c r="AA243" s="92" t="s">
        <v>167</v>
      </c>
      <c r="AB243" s="34" t="s">
        <v>266</v>
      </c>
    </row>
    <row r="244" spans="1:28" ht="63" x14ac:dyDescent="0.25">
      <c r="A244" s="92">
        <v>16</v>
      </c>
      <c r="B244" s="67" t="s">
        <v>854</v>
      </c>
      <c r="C244" s="25" t="s">
        <v>850</v>
      </c>
      <c r="D244" s="101" t="s">
        <v>951</v>
      </c>
      <c r="E244" s="92">
        <v>10</v>
      </c>
      <c r="F244" s="92" t="s">
        <v>883</v>
      </c>
      <c r="G244" s="92" t="s">
        <v>885</v>
      </c>
      <c r="H244" s="92">
        <v>21</v>
      </c>
      <c r="I244" s="25" t="s">
        <v>850</v>
      </c>
      <c r="J244" s="25" t="s">
        <v>850</v>
      </c>
      <c r="K244" s="92" t="s">
        <v>182</v>
      </c>
      <c r="L244" s="25">
        <v>17</v>
      </c>
      <c r="M244" s="25"/>
      <c r="N244" s="102">
        <v>17</v>
      </c>
      <c r="O244" s="43">
        <v>0</v>
      </c>
      <c r="P244" s="43">
        <f t="shared" si="132"/>
        <v>1.02</v>
      </c>
      <c r="Q244" s="43">
        <f t="shared" si="133"/>
        <v>1.02</v>
      </c>
      <c r="R244" s="33">
        <v>2.04</v>
      </c>
      <c r="S244" s="27">
        <v>0</v>
      </c>
      <c r="T244" s="33">
        <f t="shared" si="137"/>
        <v>2.04</v>
      </c>
      <c r="U244" s="20">
        <v>0</v>
      </c>
      <c r="V244" s="20">
        <v>0</v>
      </c>
      <c r="W244" s="20">
        <v>0</v>
      </c>
      <c r="X244" s="20">
        <v>0</v>
      </c>
      <c r="Y244" s="20">
        <f t="shared" si="138"/>
        <v>0</v>
      </c>
      <c r="Z244" s="33">
        <f t="shared" si="139"/>
        <v>0</v>
      </c>
      <c r="AA244" s="98" t="s">
        <v>167</v>
      </c>
      <c r="AB244" s="34" t="s">
        <v>266</v>
      </c>
    </row>
    <row r="245" spans="1:28" ht="63" x14ac:dyDescent="0.25">
      <c r="A245" s="92">
        <v>17</v>
      </c>
      <c r="B245" s="67" t="s">
        <v>854</v>
      </c>
      <c r="C245" s="25" t="s">
        <v>850</v>
      </c>
      <c r="D245" s="101" t="s">
        <v>952</v>
      </c>
      <c r="E245" s="92">
        <v>10</v>
      </c>
      <c r="F245" s="92" t="s">
        <v>886</v>
      </c>
      <c r="G245" s="118" t="s">
        <v>887</v>
      </c>
      <c r="H245" s="92">
        <v>21</v>
      </c>
      <c r="I245" s="25" t="s">
        <v>850</v>
      </c>
      <c r="J245" s="25" t="s">
        <v>850</v>
      </c>
      <c r="K245" s="92" t="s">
        <v>526</v>
      </c>
      <c r="L245" s="25">
        <v>1</v>
      </c>
      <c r="M245" s="25"/>
      <c r="N245" s="102">
        <v>1</v>
      </c>
      <c r="O245" s="43">
        <v>0</v>
      </c>
      <c r="P245" s="43">
        <f t="shared" si="132"/>
        <v>0.24</v>
      </c>
      <c r="Q245" s="43">
        <f t="shared" si="133"/>
        <v>0.24</v>
      </c>
      <c r="R245" s="33">
        <v>0.48</v>
      </c>
      <c r="S245" s="27">
        <v>0</v>
      </c>
      <c r="T245" s="33">
        <f t="shared" si="137"/>
        <v>0.48</v>
      </c>
      <c r="U245" s="20">
        <v>0</v>
      </c>
      <c r="V245" s="20">
        <v>0</v>
      </c>
      <c r="W245" s="20">
        <v>0</v>
      </c>
      <c r="X245" s="20">
        <v>0</v>
      </c>
      <c r="Y245" s="20">
        <f t="shared" si="138"/>
        <v>0</v>
      </c>
      <c r="Z245" s="33">
        <f t="shared" si="139"/>
        <v>0</v>
      </c>
      <c r="AA245" s="92" t="s">
        <v>180</v>
      </c>
      <c r="AB245" s="34" t="s">
        <v>266</v>
      </c>
    </row>
    <row r="246" spans="1:28" ht="63" x14ac:dyDescent="0.25">
      <c r="A246" s="92">
        <v>18</v>
      </c>
      <c r="B246" s="67" t="s">
        <v>854</v>
      </c>
      <c r="C246" s="25" t="s">
        <v>850</v>
      </c>
      <c r="D246" s="101" t="s">
        <v>953</v>
      </c>
      <c r="E246" s="92">
        <v>10</v>
      </c>
      <c r="F246" s="92" t="s">
        <v>888</v>
      </c>
      <c r="G246" s="92" t="s">
        <v>889</v>
      </c>
      <c r="H246" s="92">
        <v>21</v>
      </c>
      <c r="I246" s="25" t="s">
        <v>850</v>
      </c>
      <c r="J246" s="25" t="s">
        <v>850</v>
      </c>
      <c r="K246" s="92" t="s">
        <v>890</v>
      </c>
      <c r="L246" s="25">
        <v>6</v>
      </c>
      <c r="M246" s="25"/>
      <c r="N246" s="102">
        <v>6</v>
      </c>
      <c r="O246" s="43">
        <v>0</v>
      </c>
      <c r="P246" s="43">
        <f t="shared" si="132"/>
        <v>0.42</v>
      </c>
      <c r="Q246" s="43">
        <f t="shared" si="133"/>
        <v>0.42</v>
      </c>
      <c r="R246" s="33">
        <v>0.84</v>
      </c>
      <c r="S246" s="27">
        <v>0</v>
      </c>
      <c r="T246" s="33">
        <f t="shared" si="137"/>
        <v>0.84</v>
      </c>
      <c r="U246" s="20">
        <v>0</v>
      </c>
      <c r="V246" s="20">
        <v>0</v>
      </c>
      <c r="W246" s="20">
        <v>0</v>
      </c>
      <c r="X246" s="20">
        <v>0</v>
      </c>
      <c r="Y246" s="20">
        <f t="shared" si="138"/>
        <v>0</v>
      </c>
      <c r="Z246" s="33">
        <f t="shared" si="139"/>
        <v>0</v>
      </c>
      <c r="AA246" s="92" t="s">
        <v>180</v>
      </c>
      <c r="AB246" s="34" t="s">
        <v>266</v>
      </c>
    </row>
    <row r="247" spans="1:28" ht="75.75" customHeight="1" x14ac:dyDescent="0.25">
      <c r="A247" s="92">
        <v>19</v>
      </c>
      <c r="B247" s="67" t="s">
        <v>854</v>
      </c>
      <c r="C247" s="25" t="s">
        <v>850</v>
      </c>
      <c r="D247" s="101" t="s">
        <v>954</v>
      </c>
      <c r="E247" s="92">
        <v>10</v>
      </c>
      <c r="F247" s="92" t="s">
        <v>891</v>
      </c>
      <c r="G247" s="92" t="s">
        <v>892</v>
      </c>
      <c r="H247" s="92">
        <v>21</v>
      </c>
      <c r="I247" s="25" t="s">
        <v>850</v>
      </c>
      <c r="J247" s="25" t="s">
        <v>850</v>
      </c>
      <c r="K247" s="92" t="s">
        <v>893</v>
      </c>
      <c r="L247" s="25">
        <v>1</v>
      </c>
      <c r="M247" s="25"/>
      <c r="N247" s="102">
        <v>1</v>
      </c>
      <c r="O247" s="43">
        <v>0</v>
      </c>
      <c r="P247" s="43">
        <f t="shared" si="132"/>
        <v>0.36</v>
      </c>
      <c r="Q247" s="43">
        <f t="shared" si="133"/>
        <v>0.36</v>
      </c>
      <c r="R247" s="33">
        <v>0.72</v>
      </c>
      <c r="S247" s="27">
        <v>0</v>
      </c>
      <c r="T247" s="33">
        <f t="shared" si="137"/>
        <v>0.72</v>
      </c>
      <c r="U247" s="20">
        <v>0</v>
      </c>
      <c r="V247" s="20">
        <v>0</v>
      </c>
      <c r="W247" s="20">
        <v>0</v>
      </c>
      <c r="X247" s="20">
        <v>0</v>
      </c>
      <c r="Y247" s="20">
        <f t="shared" si="138"/>
        <v>0</v>
      </c>
      <c r="Z247" s="33">
        <f t="shared" si="139"/>
        <v>0</v>
      </c>
      <c r="AA247" s="92" t="s">
        <v>180</v>
      </c>
      <c r="AB247" s="34" t="s">
        <v>266</v>
      </c>
    </row>
    <row r="248" spans="1:28" ht="63.75" customHeight="1" x14ac:dyDescent="0.25">
      <c r="A248" s="92">
        <v>22</v>
      </c>
      <c r="B248" s="67" t="s">
        <v>854</v>
      </c>
      <c r="C248" s="103" t="s">
        <v>850</v>
      </c>
      <c r="D248" s="101" t="s">
        <v>1103</v>
      </c>
      <c r="E248" s="92">
        <v>10</v>
      </c>
      <c r="F248" s="92" t="s">
        <v>894</v>
      </c>
      <c r="G248" s="92" t="s">
        <v>1067</v>
      </c>
      <c r="H248" s="92">
        <v>21</v>
      </c>
      <c r="I248" s="25" t="s">
        <v>1063</v>
      </c>
      <c r="J248" s="103" t="s">
        <v>850</v>
      </c>
      <c r="K248" s="92" t="s">
        <v>1068</v>
      </c>
      <c r="L248" s="25">
        <v>1</v>
      </c>
      <c r="M248" s="25"/>
      <c r="N248" s="102">
        <v>1</v>
      </c>
      <c r="O248" s="32">
        <v>0</v>
      </c>
      <c r="P248" s="43">
        <f t="shared" ref="P248:P249" si="143">R248*0.5</f>
        <v>0.18</v>
      </c>
      <c r="Q248" s="43">
        <f t="shared" ref="Q248:Q249" si="144">R248*0.5</f>
        <v>0.18</v>
      </c>
      <c r="R248" s="33">
        <v>0.36</v>
      </c>
      <c r="S248" s="43">
        <v>0</v>
      </c>
      <c r="T248" s="33">
        <v>0.36</v>
      </c>
      <c r="U248" s="20">
        <v>0</v>
      </c>
      <c r="V248" s="20">
        <v>0</v>
      </c>
      <c r="W248" s="20">
        <v>0</v>
      </c>
      <c r="X248" s="20">
        <v>0</v>
      </c>
      <c r="Y248" s="20">
        <f t="shared" ref="Y248:Y249" si="145">U248+V248+W248+X248</f>
        <v>0</v>
      </c>
      <c r="Z248" s="33">
        <f t="shared" si="139"/>
        <v>0</v>
      </c>
      <c r="AA248" s="98" t="s">
        <v>180</v>
      </c>
      <c r="AB248" s="34" t="s">
        <v>266</v>
      </c>
    </row>
    <row r="249" spans="1:28" ht="63" x14ac:dyDescent="0.25">
      <c r="A249" s="92">
        <v>23</v>
      </c>
      <c r="B249" s="67" t="s">
        <v>854</v>
      </c>
      <c r="C249" s="103" t="s">
        <v>850</v>
      </c>
      <c r="D249" s="101" t="s">
        <v>955</v>
      </c>
      <c r="E249" s="92">
        <v>10</v>
      </c>
      <c r="F249" s="92" t="s">
        <v>894</v>
      </c>
      <c r="G249" s="92" t="s">
        <v>1069</v>
      </c>
      <c r="H249" s="92">
        <v>21</v>
      </c>
      <c r="I249" s="25" t="s">
        <v>1063</v>
      </c>
      <c r="J249" s="103" t="s">
        <v>850</v>
      </c>
      <c r="K249" s="92" t="s">
        <v>1070</v>
      </c>
      <c r="L249" s="25">
        <v>1</v>
      </c>
      <c r="M249" s="25"/>
      <c r="N249" s="102">
        <v>1</v>
      </c>
      <c r="O249" s="32">
        <v>0</v>
      </c>
      <c r="P249" s="43">
        <f t="shared" si="143"/>
        <v>0.12</v>
      </c>
      <c r="Q249" s="43">
        <f t="shared" si="144"/>
        <v>0.12</v>
      </c>
      <c r="R249" s="33">
        <v>0.24</v>
      </c>
      <c r="S249" s="43">
        <v>0</v>
      </c>
      <c r="T249" s="33">
        <v>0.24</v>
      </c>
      <c r="U249" s="20">
        <v>0</v>
      </c>
      <c r="V249" s="20">
        <v>0</v>
      </c>
      <c r="W249" s="20">
        <v>0</v>
      </c>
      <c r="X249" s="20">
        <v>0</v>
      </c>
      <c r="Y249" s="20">
        <f t="shared" si="145"/>
        <v>0</v>
      </c>
      <c r="Z249" s="33">
        <f t="shared" si="139"/>
        <v>0</v>
      </c>
      <c r="AA249" s="98" t="s">
        <v>180</v>
      </c>
      <c r="AB249" s="34" t="s">
        <v>266</v>
      </c>
    </row>
    <row r="250" spans="1:28" ht="66" customHeight="1" x14ac:dyDescent="0.25">
      <c r="A250" s="92">
        <v>24</v>
      </c>
      <c r="B250" s="67" t="s">
        <v>854</v>
      </c>
      <c r="C250" s="103" t="s">
        <v>850</v>
      </c>
      <c r="D250" s="101" t="s">
        <v>956</v>
      </c>
      <c r="E250" s="92">
        <v>10</v>
      </c>
      <c r="F250" s="92" t="s">
        <v>895</v>
      </c>
      <c r="G250" s="92" t="s">
        <v>1071</v>
      </c>
      <c r="H250" s="92">
        <v>21</v>
      </c>
      <c r="I250" s="25" t="s">
        <v>1063</v>
      </c>
      <c r="J250" s="103" t="s">
        <v>850</v>
      </c>
      <c r="K250" s="92" t="s">
        <v>1072</v>
      </c>
      <c r="L250" s="25">
        <v>4</v>
      </c>
      <c r="M250" s="25"/>
      <c r="N250" s="102">
        <v>4</v>
      </c>
      <c r="O250" s="32">
        <v>0</v>
      </c>
      <c r="P250" s="43">
        <f t="shared" ref="P250:P253" si="146">R250*0.5</f>
        <v>0.24</v>
      </c>
      <c r="Q250" s="43">
        <f t="shared" ref="Q250:Q253" si="147">R250*0.5</f>
        <v>0.24</v>
      </c>
      <c r="R250" s="33">
        <v>0.48</v>
      </c>
      <c r="S250" s="43">
        <v>0</v>
      </c>
      <c r="T250" s="33">
        <v>0.48</v>
      </c>
      <c r="U250" s="20">
        <v>0</v>
      </c>
      <c r="V250" s="20">
        <v>0</v>
      </c>
      <c r="W250" s="20">
        <v>0</v>
      </c>
      <c r="X250" s="20">
        <v>0</v>
      </c>
      <c r="Y250" s="20">
        <f t="shared" ref="Y250:Y253" si="148">U250+V250+W250+X250</f>
        <v>0</v>
      </c>
      <c r="Z250" s="33">
        <f t="shared" si="139"/>
        <v>0</v>
      </c>
      <c r="AA250" s="98" t="s">
        <v>150</v>
      </c>
      <c r="AB250" s="34" t="s">
        <v>266</v>
      </c>
    </row>
    <row r="251" spans="1:28" ht="78" customHeight="1" x14ac:dyDescent="0.25">
      <c r="A251" s="92">
        <v>25</v>
      </c>
      <c r="B251" s="67" t="s">
        <v>854</v>
      </c>
      <c r="C251" s="103" t="s">
        <v>850</v>
      </c>
      <c r="D251" s="101" t="s">
        <v>957</v>
      </c>
      <c r="E251" s="92">
        <v>10</v>
      </c>
      <c r="F251" s="92" t="s">
        <v>895</v>
      </c>
      <c r="G251" s="92" t="s">
        <v>1073</v>
      </c>
      <c r="H251" s="92">
        <v>21</v>
      </c>
      <c r="I251" s="25" t="s">
        <v>1063</v>
      </c>
      <c r="J251" s="103" t="s">
        <v>850</v>
      </c>
      <c r="K251" s="92" t="s">
        <v>1074</v>
      </c>
      <c r="L251" s="25">
        <v>4</v>
      </c>
      <c r="M251" s="25"/>
      <c r="N251" s="102">
        <v>4</v>
      </c>
      <c r="O251" s="32">
        <v>0</v>
      </c>
      <c r="P251" s="43">
        <f t="shared" si="146"/>
        <v>0.24</v>
      </c>
      <c r="Q251" s="43">
        <f t="shared" si="147"/>
        <v>0.24</v>
      </c>
      <c r="R251" s="33">
        <v>0.48</v>
      </c>
      <c r="S251" s="105">
        <v>0</v>
      </c>
      <c r="T251" s="33">
        <f t="shared" ref="T251" si="149">R251</f>
        <v>0.48</v>
      </c>
      <c r="U251" s="20">
        <v>0</v>
      </c>
      <c r="V251" s="20">
        <v>0</v>
      </c>
      <c r="W251" s="20">
        <v>0</v>
      </c>
      <c r="X251" s="20">
        <v>0</v>
      </c>
      <c r="Y251" s="20">
        <f t="shared" si="148"/>
        <v>0</v>
      </c>
      <c r="Z251" s="33">
        <f t="shared" si="139"/>
        <v>0</v>
      </c>
      <c r="AA251" s="98" t="s">
        <v>150</v>
      </c>
      <c r="AB251" s="34" t="s">
        <v>266</v>
      </c>
    </row>
    <row r="252" spans="1:28" ht="70.5" customHeight="1" x14ac:dyDescent="0.25">
      <c r="A252" s="92">
        <v>26</v>
      </c>
      <c r="B252" s="67" t="s">
        <v>854</v>
      </c>
      <c r="C252" s="103" t="s">
        <v>850</v>
      </c>
      <c r="D252" s="101" t="s">
        <v>958</v>
      </c>
      <c r="E252" s="92">
        <v>10</v>
      </c>
      <c r="F252" s="92" t="s">
        <v>895</v>
      </c>
      <c r="G252" s="92" t="s">
        <v>1075</v>
      </c>
      <c r="H252" s="92">
        <v>21</v>
      </c>
      <c r="I252" s="25" t="s">
        <v>1063</v>
      </c>
      <c r="J252" s="103" t="s">
        <v>850</v>
      </c>
      <c r="K252" s="92" t="s">
        <v>1076</v>
      </c>
      <c r="L252" s="25">
        <v>4</v>
      </c>
      <c r="M252" s="25"/>
      <c r="N252" s="102">
        <v>4</v>
      </c>
      <c r="O252" s="32">
        <v>0</v>
      </c>
      <c r="P252" s="43">
        <f t="shared" si="146"/>
        <v>0.42</v>
      </c>
      <c r="Q252" s="43">
        <f t="shared" si="147"/>
        <v>0.42</v>
      </c>
      <c r="R252" s="33">
        <v>0.84</v>
      </c>
      <c r="S252" s="105">
        <v>0</v>
      </c>
      <c r="T252" s="33">
        <v>0.84</v>
      </c>
      <c r="U252" s="20">
        <v>0</v>
      </c>
      <c r="V252" s="20">
        <v>0</v>
      </c>
      <c r="W252" s="20">
        <v>0</v>
      </c>
      <c r="X252" s="20">
        <v>0</v>
      </c>
      <c r="Y252" s="20">
        <f t="shared" si="148"/>
        <v>0</v>
      </c>
      <c r="Z252" s="33">
        <f t="shared" si="139"/>
        <v>0</v>
      </c>
      <c r="AA252" s="98" t="s">
        <v>150</v>
      </c>
      <c r="AB252" s="34" t="s">
        <v>266</v>
      </c>
    </row>
    <row r="253" spans="1:28" ht="66" customHeight="1" x14ac:dyDescent="0.25">
      <c r="A253" s="92">
        <v>27</v>
      </c>
      <c r="B253" s="67" t="s">
        <v>854</v>
      </c>
      <c r="C253" s="103" t="s">
        <v>850</v>
      </c>
      <c r="D253" s="101" t="s">
        <v>1104</v>
      </c>
      <c r="E253" s="92">
        <v>10</v>
      </c>
      <c r="F253" s="92" t="s">
        <v>895</v>
      </c>
      <c r="G253" s="92" t="s">
        <v>1077</v>
      </c>
      <c r="H253" s="92">
        <v>21</v>
      </c>
      <c r="I253" s="25" t="s">
        <v>1063</v>
      </c>
      <c r="J253" s="103" t="s">
        <v>850</v>
      </c>
      <c r="K253" s="92" t="s">
        <v>1078</v>
      </c>
      <c r="L253" s="25">
        <v>4</v>
      </c>
      <c r="M253" s="25"/>
      <c r="N253" s="102">
        <v>4</v>
      </c>
      <c r="O253" s="32">
        <v>0</v>
      </c>
      <c r="P253" s="43">
        <f t="shared" si="146"/>
        <v>0.24</v>
      </c>
      <c r="Q253" s="43">
        <f t="shared" si="147"/>
        <v>0.24</v>
      </c>
      <c r="R253" s="33">
        <v>0.48</v>
      </c>
      <c r="S253" s="105">
        <v>0</v>
      </c>
      <c r="T253" s="33">
        <v>0.48</v>
      </c>
      <c r="U253" s="20">
        <v>0</v>
      </c>
      <c r="V253" s="20">
        <v>0</v>
      </c>
      <c r="W253" s="20">
        <v>0</v>
      </c>
      <c r="X253" s="20">
        <v>0</v>
      </c>
      <c r="Y253" s="20">
        <f t="shared" si="148"/>
        <v>0</v>
      </c>
      <c r="Z253" s="33">
        <f t="shared" si="139"/>
        <v>0</v>
      </c>
      <c r="AA253" s="98" t="s">
        <v>150</v>
      </c>
      <c r="AB253" s="34" t="s">
        <v>266</v>
      </c>
    </row>
    <row r="254" spans="1:28" ht="62.25" customHeight="1" x14ac:dyDescent="0.25">
      <c r="A254" s="92">
        <v>24</v>
      </c>
      <c r="B254" s="67" t="s">
        <v>854</v>
      </c>
      <c r="C254" s="25" t="s">
        <v>850</v>
      </c>
      <c r="D254" s="101" t="s">
        <v>959</v>
      </c>
      <c r="E254" s="92">
        <v>10</v>
      </c>
      <c r="F254" s="92" t="s">
        <v>896</v>
      </c>
      <c r="G254" s="92" t="s">
        <v>1079</v>
      </c>
      <c r="H254" s="92">
        <v>21</v>
      </c>
      <c r="I254" s="25" t="s">
        <v>850</v>
      </c>
      <c r="J254" s="25" t="s">
        <v>850</v>
      </c>
      <c r="K254" s="92" t="s">
        <v>526</v>
      </c>
      <c r="L254" s="25">
        <v>1</v>
      </c>
      <c r="M254" s="25"/>
      <c r="N254" s="102">
        <v>1</v>
      </c>
      <c r="O254" s="43">
        <v>0</v>
      </c>
      <c r="P254" s="43">
        <f t="shared" si="132"/>
        <v>0.3</v>
      </c>
      <c r="Q254" s="43">
        <f t="shared" si="133"/>
        <v>0.3</v>
      </c>
      <c r="R254" s="33">
        <v>0.6</v>
      </c>
      <c r="S254" s="27">
        <v>0</v>
      </c>
      <c r="T254" s="33">
        <f t="shared" si="137"/>
        <v>0.6</v>
      </c>
      <c r="U254" s="20">
        <v>0</v>
      </c>
      <c r="V254" s="20">
        <v>0</v>
      </c>
      <c r="W254" s="20">
        <v>0</v>
      </c>
      <c r="X254" s="20">
        <v>0</v>
      </c>
      <c r="Y254" s="20">
        <f t="shared" si="138"/>
        <v>0</v>
      </c>
      <c r="Z254" s="33">
        <f t="shared" si="139"/>
        <v>0</v>
      </c>
      <c r="AA254" s="92" t="s">
        <v>150</v>
      </c>
      <c r="AB254" s="34" t="s">
        <v>266</v>
      </c>
    </row>
    <row r="255" spans="1:28" ht="74.25" customHeight="1" x14ac:dyDescent="0.25">
      <c r="A255" s="92">
        <v>25</v>
      </c>
      <c r="B255" s="67" t="s">
        <v>854</v>
      </c>
      <c r="C255" s="25" t="s">
        <v>850</v>
      </c>
      <c r="D255" s="101" t="s">
        <v>960</v>
      </c>
      <c r="E255" s="92">
        <v>10</v>
      </c>
      <c r="F255" s="92" t="s">
        <v>897</v>
      </c>
      <c r="G255" s="92" t="s">
        <v>898</v>
      </c>
      <c r="H255" s="92">
        <v>21</v>
      </c>
      <c r="I255" s="25" t="s">
        <v>850</v>
      </c>
      <c r="J255" s="25" t="s">
        <v>850</v>
      </c>
      <c r="K255" s="92" t="s">
        <v>899</v>
      </c>
      <c r="L255" s="25">
        <v>40</v>
      </c>
      <c r="M255" s="25">
        <v>7</v>
      </c>
      <c r="N255" s="102">
        <v>47</v>
      </c>
      <c r="O255" s="43">
        <v>0</v>
      </c>
      <c r="P255" s="43">
        <f t="shared" si="132"/>
        <v>0.84</v>
      </c>
      <c r="Q255" s="43">
        <f t="shared" si="133"/>
        <v>0.84</v>
      </c>
      <c r="R255" s="33">
        <v>1.68</v>
      </c>
      <c r="S255" s="27">
        <v>0</v>
      </c>
      <c r="T255" s="33">
        <f t="shared" si="137"/>
        <v>1.68</v>
      </c>
      <c r="U255" s="20">
        <v>0</v>
      </c>
      <c r="V255" s="20">
        <v>0</v>
      </c>
      <c r="W255" s="20">
        <v>0</v>
      </c>
      <c r="X255" s="20">
        <v>0</v>
      </c>
      <c r="Y255" s="20">
        <f t="shared" si="138"/>
        <v>0</v>
      </c>
      <c r="Z255" s="33">
        <f t="shared" si="139"/>
        <v>0</v>
      </c>
      <c r="AA255" s="92" t="s">
        <v>150</v>
      </c>
      <c r="AB255" s="34" t="s">
        <v>266</v>
      </c>
    </row>
    <row r="256" spans="1:28" ht="72.75" customHeight="1" x14ac:dyDescent="0.25">
      <c r="A256" s="92">
        <v>26</v>
      </c>
      <c r="B256" s="67" t="s">
        <v>900</v>
      </c>
      <c r="C256" s="25" t="s">
        <v>850</v>
      </c>
      <c r="D256" s="101" t="s">
        <v>901</v>
      </c>
      <c r="E256" s="92">
        <v>10</v>
      </c>
      <c r="F256" s="92" t="s">
        <v>902</v>
      </c>
      <c r="G256" s="92" t="s">
        <v>903</v>
      </c>
      <c r="H256" s="92">
        <v>21</v>
      </c>
      <c r="I256" s="25" t="s">
        <v>850</v>
      </c>
      <c r="J256" s="25" t="s">
        <v>850</v>
      </c>
      <c r="K256" s="92" t="s">
        <v>182</v>
      </c>
      <c r="L256" s="25">
        <v>1</v>
      </c>
      <c r="M256" s="25">
        <v>7</v>
      </c>
      <c r="N256" s="102">
        <v>6.5</v>
      </c>
      <c r="O256" s="43">
        <v>0</v>
      </c>
      <c r="P256" s="43">
        <f t="shared" si="132"/>
        <v>0.87</v>
      </c>
      <c r="Q256" s="43">
        <f t="shared" si="133"/>
        <v>0.87</v>
      </c>
      <c r="R256" s="33">
        <v>1.74</v>
      </c>
      <c r="S256" s="27">
        <v>0</v>
      </c>
      <c r="T256" s="33">
        <v>1.74</v>
      </c>
      <c r="U256" s="20">
        <v>0</v>
      </c>
      <c r="V256" s="20">
        <v>0</v>
      </c>
      <c r="W256" s="20">
        <v>0</v>
      </c>
      <c r="X256" s="20">
        <v>0</v>
      </c>
      <c r="Y256" s="20">
        <f t="shared" si="138"/>
        <v>0</v>
      </c>
      <c r="Z256" s="33">
        <f t="shared" si="139"/>
        <v>0</v>
      </c>
      <c r="AA256" s="92" t="s">
        <v>28</v>
      </c>
      <c r="AB256" s="34" t="s">
        <v>266</v>
      </c>
    </row>
    <row r="257" spans="1:28" ht="63" x14ac:dyDescent="0.25">
      <c r="A257" s="92">
        <v>27</v>
      </c>
      <c r="B257" s="67" t="s">
        <v>900</v>
      </c>
      <c r="C257" s="25" t="s">
        <v>850</v>
      </c>
      <c r="D257" s="101" t="s">
        <v>904</v>
      </c>
      <c r="E257" s="92">
        <v>10</v>
      </c>
      <c r="F257" s="92" t="s">
        <v>905</v>
      </c>
      <c r="G257" s="92" t="s">
        <v>906</v>
      </c>
      <c r="H257" s="92">
        <v>21</v>
      </c>
      <c r="I257" s="25" t="s">
        <v>850</v>
      </c>
      <c r="J257" s="25" t="s">
        <v>850</v>
      </c>
      <c r="K257" s="92" t="s">
        <v>182</v>
      </c>
      <c r="L257" s="25">
        <v>1</v>
      </c>
      <c r="M257" s="25">
        <v>3</v>
      </c>
      <c r="N257" s="102">
        <v>2.8</v>
      </c>
      <c r="O257" s="43">
        <v>0</v>
      </c>
      <c r="P257" s="43">
        <f t="shared" si="132"/>
        <v>0.28999999999999998</v>
      </c>
      <c r="Q257" s="43">
        <f t="shared" si="133"/>
        <v>0.28999999999999998</v>
      </c>
      <c r="R257" s="33">
        <v>0.57999999999999996</v>
      </c>
      <c r="S257" s="27">
        <v>0</v>
      </c>
      <c r="T257" s="33">
        <v>0.57999999999999996</v>
      </c>
      <c r="U257" s="20">
        <v>0</v>
      </c>
      <c r="V257" s="20">
        <v>0</v>
      </c>
      <c r="W257" s="20">
        <v>0</v>
      </c>
      <c r="X257" s="20">
        <v>0</v>
      </c>
      <c r="Y257" s="20">
        <f t="shared" si="138"/>
        <v>0</v>
      </c>
      <c r="Z257" s="33">
        <f t="shared" si="139"/>
        <v>0</v>
      </c>
      <c r="AA257" s="92" t="s">
        <v>28</v>
      </c>
      <c r="AB257" s="34" t="s">
        <v>266</v>
      </c>
    </row>
    <row r="258" spans="1:28" ht="63" x14ac:dyDescent="0.25">
      <c r="A258" s="92">
        <v>28</v>
      </c>
      <c r="B258" s="67" t="s">
        <v>900</v>
      </c>
      <c r="C258" s="25" t="s">
        <v>850</v>
      </c>
      <c r="D258" s="101" t="s">
        <v>907</v>
      </c>
      <c r="E258" s="92">
        <v>10</v>
      </c>
      <c r="F258" s="92" t="s">
        <v>908</v>
      </c>
      <c r="G258" s="92" t="s">
        <v>909</v>
      </c>
      <c r="H258" s="92">
        <v>21</v>
      </c>
      <c r="I258" s="25" t="s">
        <v>850</v>
      </c>
      <c r="J258" s="25" t="s">
        <v>850</v>
      </c>
      <c r="K258" s="92" t="s">
        <v>182</v>
      </c>
      <c r="L258" s="25">
        <v>1</v>
      </c>
      <c r="M258" s="25">
        <v>8</v>
      </c>
      <c r="N258" s="102">
        <v>8</v>
      </c>
      <c r="O258" s="43">
        <v>0</v>
      </c>
      <c r="P258" s="43">
        <f t="shared" si="132"/>
        <v>5.8999999999999997E-2</v>
      </c>
      <c r="Q258" s="43">
        <f t="shared" si="133"/>
        <v>5.8999999999999997E-2</v>
      </c>
      <c r="R258" s="33">
        <v>0.11799999999999999</v>
      </c>
      <c r="S258" s="27">
        <v>0</v>
      </c>
      <c r="T258" s="33">
        <v>0.11799999999999999</v>
      </c>
      <c r="U258" s="20">
        <v>0</v>
      </c>
      <c r="V258" s="20">
        <v>0</v>
      </c>
      <c r="W258" s="20">
        <v>0</v>
      </c>
      <c r="X258" s="20">
        <v>0</v>
      </c>
      <c r="Y258" s="20">
        <f t="shared" si="138"/>
        <v>0</v>
      </c>
      <c r="Z258" s="33">
        <f t="shared" si="139"/>
        <v>0</v>
      </c>
      <c r="AA258" s="92" t="s">
        <v>28</v>
      </c>
      <c r="AB258" s="34" t="s">
        <v>266</v>
      </c>
    </row>
    <row r="259" spans="1:28" ht="63" x14ac:dyDescent="0.25">
      <c r="A259" s="92">
        <v>29</v>
      </c>
      <c r="B259" s="67" t="s">
        <v>900</v>
      </c>
      <c r="C259" s="25" t="s">
        <v>850</v>
      </c>
      <c r="D259" s="101" t="s">
        <v>910</v>
      </c>
      <c r="E259" s="92">
        <v>10</v>
      </c>
      <c r="F259" s="92" t="s">
        <v>908</v>
      </c>
      <c r="G259" s="92" t="s">
        <v>911</v>
      </c>
      <c r="H259" s="92">
        <v>21</v>
      </c>
      <c r="I259" s="25" t="s">
        <v>850</v>
      </c>
      <c r="J259" s="25" t="s">
        <v>850</v>
      </c>
      <c r="K259" s="92" t="s">
        <v>182</v>
      </c>
      <c r="L259" s="25">
        <v>1</v>
      </c>
      <c r="M259" s="25">
        <v>14</v>
      </c>
      <c r="N259" s="102">
        <v>13.8</v>
      </c>
      <c r="O259" s="43">
        <v>0</v>
      </c>
      <c r="P259" s="43">
        <f t="shared" si="132"/>
        <v>0.17699999999999999</v>
      </c>
      <c r="Q259" s="43">
        <f t="shared" si="133"/>
        <v>0.17699999999999999</v>
      </c>
      <c r="R259" s="33">
        <v>0.35399999999999998</v>
      </c>
      <c r="S259" s="27">
        <v>0</v>
      </c>
      <c r="T259" s="33">
        <v>0.35399999999999998</v>
      </c>
      <c r="U259" s="20">
        <v>0</v>
      </c>
      <c r="V259" s="20">
        <v>0</v>
      </c>
      <c r="W259" s="20">
        <v>0</v>
      </c>
      <c r="X259" s="20">
        <v>0</v>
      </c>
      <c r="Y259" s="20">
        <f t="shared" si="138"/>
        <v>0</v>
      </c>
      <c r="Z259" s="33">
        <f t="shared" si="139"/>
        <v>0</v>
      </c>
      <c r="AA259" s="92" t="s">
        <v>147</v>
      </c>
      <c r="AB259" s="34" t="s">
        <v>266</v>
      </c>
    </row>
    <row r="260" spans="1:28" ht="63" x14ac:dyDescent="0.25">
      <c r="A260" s="92">
        <v>30</v>
      </c>
      <c r="B260" s="67" t="s">
        <v>900</v>
      </c>
      <c r="C260" s="25" t="s">
        <v>850</v>
      </c>
      <c r="D260" s="101" t="s">
        <v>912</v>
      </c>
      <c r="E260" s="92">
        <v>10</v>
      </c>
      <c r="F260" s="92" t="s">
        <v>908</v>
      </c>
      <c r="G260" s="92" t="s">
        <v>913</v>
      </c>
      <c r="H260" s="92">
        <v>21</v>
      </c>
      <c r="I260" s="25" t="s">
        <v>850</v>
      </c>
      <c r="J260" s="25" t="s">
        <v>850</v>
      </c>
      <c r="K260" s="92" t="s">
        <v>182</v>
      </c>
      <c r="L260" s="25">
        <v>1</v>
      </c>
      <c r="M260" s="25">
        <v>16.5</v>
      </c>
      <c r="N260" s="102">
        <v>15.8</v>
      </c>
      <c r="O260" s="43">
        <v>0</v>
      </c>
      <c r="P260" s="43">
        <f t="shared" si="132"/>
        <v>1.18</v>
      </c>
      <c r="Q260" s="43">
        <f t="shared" si="133"/>
        <v>1.18</v>
      </c>
      <c r="R260" s="33">
        <v>2.36</v>
      </c>
      <c r="S260" s="27">
        <v>0</v>
      </c>
      <c r="T260" s="33">
        <v>2.36</v>
      </c>
      <c r="U260" s="20">
        <v>0</v>
      </c>
      <c r="V260" s="20">
        <v>0</v>
      </c>
      <c r="W260" s="20">
        <v>0</v>
      </c>
      <c r="X260" s="20">
        <v>0</v>
      </c>
      <c r="Y260" s="20">
        <f t="shared" si="138"/>
        <v>0</v>
      </c>
      <c r="Z260" s="33">
        <f t="shared" si="139"/>
        <v>0</v>
      </c>
      <c r="AA260" s="92" t="s">
        <v>147</v>
      </c>
      <c r="AB260" s="34" t="s">
        <v>266</v>
      </c>
    </row>
    <row r="261" spans="1:28" ht="63" x14ac:dyDescent="0.25">
      <c r="A261" s="92">
        <v>31</v>
      </c>
      <c r="B261" s="67" t="s">
        <v>900</v>
      </c>
      <c r="C261" s="25" t="s">
        <v>850</v>
      </c>
      <c r="D261" s="101" t="s">
        <v>914</v>
      </c>
      <c r="E261" s="92">
        <v>10</v>
      </c>
      <c r="F261" s="92" t="s">
        <v>908</v>
      </c>
      <c r="G261" s="92" t="s">
        <v>915</v>
      </c>
      <c r="H261" s="92">
        <v>21</v>
      </c>
      <c r="I261" s="25" t="s">
        <v>850</v>
      </c>
      <c r="J261" s="25" t="s">
        <v>850</v>
      </c>
      <c r="K261" s="92" t="s">
        <v>182</v>
      </c>
      <c r="L261" s="25">
        <v>1</v>
      </c>
      <c r="M261" s="25">
        <v>19.600000000000001</v>
      </c>
      <c r="N261" s="102">
        <v>19</v>
      </c>
      <c r="O261" s="43">
        <v>0</v>
      </c>
      <c r="P261" s="43">
        <f t="shared" si="132"/>
        <v>0.755</v>
      </c>
      <c r="Q261" s="43">
        <f t="shared" si="133"/>
        <v>0.755</v>
      </c>
      <c r="R261" s="33">
        <v>1.51</v>
      </c>
      <c r="S261" s="27">
        <v>0</v>
      </c>
      <c r="T261" s="33">
        <v>1.51</v>
      </c>
      <c r="U261" s="20">
        <v>0</v>
      </c>
      <c r="V261" s="20">
        <v>0</v>
      </c>
      <c r="W261" s="20">
        <v>0</v>
      </c>
      <c r="X261" s="20">
        <v>0</v>
      </c>
      <c r="Y261" s="20">
        <f t="shared" si="138"/>
        <v>0</v>
      </c>
      <c r="Z261" s="33">
        <f t="shared" si="139"/>
        <v>0</v>
      </c>
      <c r="AA261" s="92" t="s">
        <v>147</v>
      </c>
      <c r="AB261" s="34" t="s">
        <v>266</v>
      </c>
    </row>
    <row r="262" spans="1:28" ht="63" x14ac:dyDescent="0.25">
      <c r="A262" s="92">
        <v>32</v>
      </c>
      <c r="B262" s="67" t="s">
        <v>900</v>
      </c>
      <c r="C262" s="25" t="s">
        <v>850</v>
      </c>
      <c r="D262" s="101" t="s">
        <v>916</v>
      </c>
      <c r="E262" s="92">
        <v>10</v>
      </c>
      <c r="F262" s="92" t="s">
        <v>908</v>
      </c>
      <c r="G262" s="92" t="s">
        <v>939</v>
      </c>
      <c r="H262" s="92">
        <v>21</v>
      </c>
      <c r="I262" s="25" t="s">
        <v>850</v>
      </c>
      <c r="J262" s="25" t="s">
        <v>850</v>
      </c>
      <c r="K262" s="92" t="s">
        <v>182</v>
      </c>
      <c r="L262" s="25">
        <v>1</v>
      </c>
      <c r="M262" s="25">
        <v>17</v>
      </c>
      <c r="N262" s="102">
        <v>15</v>
      </c>
      <c r="O262" s="43">
        <v>0</v>
      </c>
      <c r="P262" s="43">
        <f t="shared" si="132"/>
        <v>0.83399999999999996</v>
      </c>
      <c r="Q262" s="43">
        <f t="shared" si="133"/>
        <v>0.83399999999999996</v>
      </c>
      <c r="R262" s="33">
        <v>1.6679999999999999</v>
      </c>
      <c r="S262" s="27">
        <v>0</v>
      </c>
      <c r="T262" s="33">
        <v>1.6679999999999999</v>
      </c>
      <c r="U262" s="20">
        <v>0</v>
      </c>
      <c r="V262" s="20">
        <v>0</v>
      </c>
      <c r="W262" s="20">
        <v>0</v>
      </c>
      <c r="X262" s="20">
        <v>0</v>
      </c>
      <c r="Y262" s="20">
        <f t="shared" si="138"/>
        <v>0</v>
      </c>
      <c r="Z262" s="33">
        <f t="shared" si="139"/>
        <v>0</v>
      </c>
      <c r="AA262" s="92" t="s">
        <v>167</v>
      </c>
      <c r="AB262" s="34" t="s">
        <v>266</v>
      </c>
    </row>
    <row r="263" spans="1:28" ht="63" x14ac:dyDescent="0.25">
      <c r="A263" s="92">
        <v>33</v>
      </c>
      <c r="B263" s="67" t="s">
        <v>900</v>
      </c>
      <c r="C263" s="25" t="s">
        <v>850</v>
      </c>
      <c r="D263" s="101" t="s">
        <v>917</v>
      </c>
      <c r="E263" s="92">
        <v>10</v>
      </c>
      <c r="F263" s="92" t="s">
        <v>908</v>
      </c>
      <c r="G263" s="92" t="s">
        <v>940</v>
      </c>
      <c r="H263" s="92">
        <v>21</v>
      </c>
      <c r="I263" s="25" t="s">
        <v>850</v>
      </c>
      <c r="J263" s="25" t="s">
        <v>850</v>
      </c>
      <c r="K263" s="92" t="s">
        <v>182</v>
      </c>
      <c r="L263" s="25">
        <v>1</v>
      </c>
      <c r="M263" s="25">
        <v>18</v>
      </c>
      <c r="N263" s="102">
        <v>17.5</v>
      </c>
      <c r="O263" s="43">
        <v>0</v>
      </c>
      <c r="P263" s="43">
        <f t="shared" si="132"/>
        <v>0.52500000000000002</v>
      </c>
      <c r="Q263" s="43">
        <f t="shared" si="133"/>
        <v>0.52500000000000002</v>
      </c>
      <c r="R263" s="33">
        <v>1.05</v>
      </c>
      <c r="S263" s="27">
        <v>0</v>
      </c>
      <c r="T263" s="33">
        <v>1.05</v>
      </c>
      <c r="U263" s="20">
        <v>0</v>
      </c>
      <c r="V263" s="20">
        <v>0</v>
      </c>
      <c r="W263" s="20">
        <v>0</v>
      </c>
      <c r="X263" s="20">
        <v>0</v>
      </c>
      <c r="Y263" s="20">
        <f t="shared" si="138"/>
        <v>0</v>
      </c>
      <c r="Z263" s="33">
        <f t="shared" si="139"/>
        <v>0</v>
      </c>
      <c r="AA263" s="92" t="s">
        <v>167</v>
      </c>
      <c r="AB263" s="34" t="s">
        <v>266</v>
      </c>
    </row>
    <row r="264" spans="1:28" ht="63" x14ac:dyDescent="0.25">
      <c r="A264" s="92">
        <v>34</v>
      </c>
      <c r="B264" s="67" t="s">
        <v>900</v>
      </c>
      <c r="C264" s="25" t="s">
        <v>850</v>
      </c>
      <c r="D264" s="101" t="s">
        <v>918</v>
      </c>
      <c r="E264" s="92">
        <v>10</v>
      </c>
      <c r="F264" s="92" t="s">
        <v>919</v>
      </c>
      <c r="G264" s="92" t="s">
        <v>920</v>
      </c>
      <c r="H264" s="92">
        <v>21</v>
      </c>
      <c r="I264" s="25" t="s">
        <v>850</v>
      </c>
      <c r="J264" s="25" t="s">
        <v>850</v>
      </c>
      <c r="K264" s="92" t="s">
        <v>182</v>
      </c>
      <c r="L264" s="25">
        <v>1</v>
      </c>
      <c r="M264" s="25">
        <v>3</v>
      </c>
      <c r="N264" s="102">
        <v>3</v>
      </c>
      <c r="O264" s="43">
        <v>0</v>
      </c>
      <c r="P264" s="43">
        <f t="shared" si="132"/>
        <v>0.13200000000000001</v>
      </c>
      <c r="Q264" s="43">
        <f t="shared" si="133"/>
        <v>0.13200000000000001</v>
      </c>
      <c r="R264" s="33">
        <v>0.26400000000000001</v>
      </c>
      <c r="S264" s="27">
        <v>0</v>
      </c>
      <c r="T264" s="33">
        <v>0.26400000000000001</v>
      </c>
      <c r="U264" s="20">
        <v>0</v>
      </c>
      <c r="V264" s="20">
        <v>0</v>
      </c>
      <c r="W264" s="20">
        <v>0</v>
      </c>
      <c r="X264" s="20">
        <v>0</v>
      </c>
      <c r="Y264" s="20">
        <f t="shared" si="138"/>
        <v>0</v>
      </c>
      <c r="Z264" s="33">
        <f t="shared" si="139"/>
        <v>0</v>
      </c>
      <c r="AA264" s="92" t="s">
        <v>167</v>
      </c>
      <c r="AB264" s="34" t="s">
        <v>266</v>
      </c>
    </row>
    <row r="265" spans="1:28" ht="63" x14ac:dyDescent="0.25">
      <c r="A265" s="92">
        <v>35</v>
      </c>
      <c r="B265" s="67" t="s">
        <v>900</v>
      </c>
      <c r="C265" s="25" t="s">
        <v>850</v>
      </c>
      <c r="D265" s="101" t="s">
        <v>921</v>
      </c>
      <c r="E265" s="92">
        <v>10</v>
      </c>
      <c r="F265" s="92" t="s">
        <v>922</v>
      </c>
      <c r="G265" s="92" t="s">
        <v>923</v>
      </c>
      <c r="H265" s="92">
        <v>21</v>
      </c>
      <c r="I265" s="25" t="s">
        <v>850</v>
      </c>
      <c r="J265" s="25" t="s">
        <v>850</v>
      </c>
      <c r="K265" s="92" t="s">
        <v>182</v>
      </c>
      <c r="L265" s="25">
        <v>13</v>
      </c>
      <c r="M265" s="25">
        <v>8</v>
      </c>
      <c r="N265" s="102">
        <v>6.5</v>
      </c>
      <c r="O265" s="43">
        <v>0</v>
      </c>
      <c r="P265" s="43">
        <f t="shared" si="132"/>
        <v>2.4805000000000001</v>
      </c>
      <c r="Q265" s="43">
        <f t="shared" si="133"/>
        <v>2.4805000000000001</v>
      </c>
      <c r="R265" s="33">
        <v>4.9610000000000003</v>
      </c>
      <c r="S265" s="27">
        <v>0</v>
      </c>
      <c r="T265" s="33">
        <v>4.9610000000000003</v>
      </c>
      <c r="U265" s="20">
        <v>0</v>
      </c>
      <c r="V265" s="20">
        <v>0</v>
      </c>
      <c r="W265" s="20">
        <v>0</v>
      </c>
      <c r="X265" s="20">
        <v>0</v>
      </c>
      <c r="Y265" s="20">
        <f t="shared" si="138"/>
        <v>0</v>
      </c>
      <c r="Z265" s="33">
        <f t="shared" si="139"/>
        <v>0</v>
      </c>
      <c r="AA265" s="92" t="s">
        <v>180</v>
      </c>
      <c r="AB265" s="34" t="s">
        <v>266</v>
      </c>
    </row>
    <row r="266" spans="1:28" ht="63" x14ac:dyDescent="0.25">
      <c r="A266" s="92">
        <v>36</v>
      </c>
      <c r="B266" s="67" t="s">
        <v>900</v>
      </c>
      <c r="C266" s="25" t="s">
        <v>850</v>
      </c>
      <c r="D266" s="101" t="s">
        <v>924</v>
      </c>
      <c r="E266" s="92">
        <v>10</v>
      </c>
      <c r="F266" s="92" t="s">
        <v>922</v>
      </c>
      <c r="G266" s="92" t="s">
        <v>925</v>
      </c>
      <c r="H266" s="92">
        <v>21</v>
      </c>
      <c r="I266" s="25" t="s">
        <v>850</v>
      </c>
      <c r="J266" s="25" t="s">
        <v>850</v>
      </c>
      <c r="K266" s="92" t="s">
        <v>926</v>
      </c>
      <c r="L266" s="25">
        <v>13</v>
      </c>
      <c r="M266" s="25">
        <v>12</v>
      </c>
      <c r="N266" s="102">
        <v>11.9</v>
      </c>
      <c r="O266" s="43">
        <v>0</v>
      </c>
      <c r="P266" s="43">
        <f t="shared" si="132"/>
        <v>0.18149999999999999</v>
      </c>
      <c r="Q266" s="43">
        <f t="shared" si="133"/>
        <v>0.18149999999999999</v>
      </c>
      <c r="R266" s="33">
        <v>0.36299999999999999</v>
      </c>
      <c r="S266" s="27">
        <v>0</v>
      </c>
      <c r="T266" s="33">
        <v>0.36299999999999999</v>
      </c>
      <c r="U266" s="20">
        <v>0</v>
      </c>
      <c r="V266" s="20">
        <v>0</v>
      </c>
      <c r="W266" s="20">
        <v>0</v>
      </c>
      <c r="X266" s="20">
        <v>0</v>
      </c>
      <c r="Y266" s="20">
        <f t="shared" si="138"/>
        <v>0</v>
      </c>
      <c r="Z266" s="33">
        <f t="shared" si="139"/>
        <v>0</v>
      </c>
      <c r="AA266" s="92" t="s">
        <v>180</v>
      </c>
      <c r="AB266" s="34" t="s">
        <v>266</v>
      </c>
    </row>
    <row r="267" spans="1:28" ht="63" x14ac:dyDescent="0.25">
      <c r="A267" s="92">
        <v>37</v>
      </c>
      <c r="B267" s="67" t="s">
        <v>900</v>
      </c>
      <c r="C267" s="25" t="s">
        <v>850</v>
      </c>
      <c r="D267" s="101" t="s">
        <v>927</v>
      </c>
      <c r="E267" s="92">
        <v>10</v>
      </c>
      <c r="F267" s="92" t="s">
        <v>922</v>
      </c>
      <c r="G267" s="92" t="s">
        <v>928</v>
      </c>
      <c r="H267" s="92">
        <v>21</v>
      </c>
      <c r="I267" s="25" t="s">
        <v>850</v>
      </c>
      <c r="J267" s="25" t="s">
        <v>850</v>
      </c>
      <c r="K267" s="92" t="s">
        <v>182</v>
      </c>
      <c r="L267" s="25">
        <v>13</v>
      </c>
      <c r="M267" s="25">
        <v>17</v>
      </c>
      <c r="N267" s="102">
        <v>16.899999999999999</v>
      </c>
      <c r="O267" s="43">
        <v>0</v>
      </c>
      <c r="P267" s="43">
        <f t="shared" si="132"/>
        <v>0.18149999999999999</v>
      </c>
      <c r="Q267" s="43">
        <f t="shared" si="133"/>
        <v>0.18149999999999999</v>
      </c>
      <c r="R267" s="33">
        <v>0.36299999999999999</v>
      </c>
      <c r="S267" s="27">
        <v>0</v>
      </c>
      <c r="T267" s="33">
        <v>0.36299999999999999</v>
      </c>
      <c r="U267" s="20">
        <v>0</v>
      </c>
      <c r="V267" s="20">
        <v>0</v>
      </c>
      <c r="W267" s="20">
        <v>0</v>
      </c>
      <c r="X267" s="20">
        <v>0</v>
      </c>
      <c r="Y267" s="20">
        <f t="shared" si="138"/>
        <v>0</v>
      </c>
      <c r="Z267" s="33">
        <f t="shared" si="139"/>
        <v>0</v>
      </c>
      <c r="AA267" s="92" t="s">
        <v>180</v>
      </c>
      <c r="AB267" s="34" t="s">
        <v>266</v>
      </c>
    </row>
    <row r="268" spans="1:28" ht="91.5" customHeight="1" x14ac:dyDescent="0.25">
      <c r="A268" s="92">
        <v>38</v>
      </c>
      <c r="B268" s="67" t="s">
        <v>900</v>
      </c>
      <c r="C268" s="25" t="s">
        <v>850</v>
      </c>
      <c r="D268" s="101" t="s">
        <v>929</v>
      </c>
      <c r="E268" s="92">
        <v>10</v>
      </c>
      <c r="F268" s="92" t="s">
        <v>930</v>
      </c>
      <c r="G268" s="92" t="s">
        <v>938</v>
      </c>
      <c r="H268" s="92">
        <v>21</v>
      </c>
      <c r="I268" s="25" t="s">
        <v>850</v>
      </c>
      <c r="J268" s="25" t="s">
        <v>850</v>
      </c>
      <c r="K268" s="92" t="s">
        <v>182</v>
      </c>
      <c r="L268" s="25">
        <v>15</v>
      </c>
      <c r="M268" s="25">
        <v>21</v>
      </c>
      <c r="N268" s="102">
        <v>17</v>
      </c>
      <c r="O268" s="43">
        <v>0</v>
      </c>
      <c r="P268" s="43">
        <f t="shared" si="132"/>
        <v>0.7</v>
      </c>
      <c r="Q268" s="43">
        <f t="shared" si="133"/>
        <v>0.7</v>
      </c>
      <c r="R268" s="33">
        <v>1.4</v>
      </c>
      <c r="S268" s="27">
        <v>0</v>
      </c>
      <c r="T268" s="33">
        <v>1.4</v>
      </c>
      <c r="U268" s="20">
        <v>0</v>
      </c>
      <c r="V268" s="20">
        <v>0</v>
      </c>
      <c r="W268" s="20">
        <v>0</v>
      </c>
      <c r="X268" s="20">
        <v>0</v>
      </c>
      <c r="Y268" s="20">
        <f t="shared" si="138"/>
        <v>0</v>
      </c>
      <c r="Z268" s="33">
        <f t="shared" si="139"/>
        <v>0</v>
      </c>
      <c r="AA268" s="92" t="s">
        <v>180</v>
      </c>
      <c r="AB268" s="34" t="s">
        <v>266</v>
      </c>
    </row>
    <row r="269" spans="1:28" ht="63" x14ac:dyDescent="0.25">
      <c r="A269" s="92">
        <v>39</v>
      </c>
      <c r="B269" s="67" t="s">
        <v>900</v>
      </c>
      <c r="C269" s="25" t="s">
        <v>850</v>
      </c>
      <c r="D269" s="101" t="s">
        <v>931</v>
      </c>
      <c r="E269" s="92">
        <v>10</v>
      </c>
      <c r="F269" s="92" t="s">
        <v>930</v>
      </c>
      <c r="G269" s="92" t="s">
        <v>932</v>
      </c>
      <c r="H269" s="92">
        <v>21</v>
      </c>
      <c r="I269" s="25" t="s">
        <v>850</v>
      </c>
      <c r="J269" s="25" t="s">
        <v>850</v>
      </c>
      <c r="K269" s="92" t="s">
        <v>182</v>
      </c>
      <c r="L269" s="25">
        <v>15</v>
      </c>
      <c r="M269" s="25">
        <v>12</v>
      </c>
      <c r="N269" s="102">
        <v>11</v>
      </c>
      <c r="O269" s="43">
        <v>0</v>
      </c>
      <c r="P269" s="43">
        <f t="shared" si="132"/>
        <v>0.27</v>
      </c>
      <c r="Q269" s="43">
        <f t="shared" si="133"/>
        <v>0.27</v>
      </c>
      <c r="R269" s="33">
        <v>0.54</v>
      </c>
      <c r="S269" s="27">
        <v>0</v>
      </c>
      <c r="T269" s="33">
        <v>0.54</v>
      </c>
      <c r="U269" s="20">
        <v>0</v>
      </c>
      <c r="V269" s="20">
        <v>0</v>
      </c>
      <c r="W269" s="20">
        <v>0</v>
      </c>
      <c r="X269" s="20">
        <v>0</v>
      </c>
      <c r="Y269" s="20">
        <f t="shared" si="138"/>
        <v>0</v>
      </c>
      <c r="Z269" s="33">
        <f t="shared" si="139"/>
        <v>0</v>
      </c>
      <c r="AA269" s="92" t="s">
        <v>150</v>
      </c>
      <c r="AB269" s="34" t="s">
        <v>266</v>
      </c>
    </row>
    <row r="270" spans="1:28" ht="63" x14ac:dyDescent="0.25">
      <c r="A270" s="92">
        <v>40</v>
      </c>
      <c r="B270" s="67" t="s">
        <v>900</v>
      </c>
      <c r="C270" s="25" t="s">
        <v>850</v>
      </c>
      <c r="D270" s="101" t="s">
        <v>933</v>
      </c>
      <c r="E270" s="92">
        <v>10</v>
      </c>
      <c r="F270" s="92" t="s">
        <v>934</v>
      </c>
      <c r="G270" s="92" t="s">
        <v>935</v>
      </c>
      <c r="H270" s="92">
        <v>21</v>
      </c>
      <c r="I270" s="25" t="s">
        <v>850</v>
      </c>
      <c r="J270" s="25" t="s">
        <v>850</v>
      </c>
      <c r="K270" s="92" t="s">
        <v>182</v>
      </c>
      <c r="L270" s="25">
        <v>15</v>
      </c>
      <c r="M270" s="25">
        <v>17</v>
      </c>
      <c r="N270" s="102">
        <v>13</v>
      </c>
      <c r="O270" s="43">
        <v>0</v>
      </c>
      <c r="P270" s="43">
        <f t="shared" si="132"/>
        <v>1.8085</v>
      </c>
      <c r="Q270" s="43">
        <f t="shared" si="133"/>
        <v>1.8085</v>
      </c>
      <c r="R270" s="33">
        <v>3.617</v>
      </c>
      <c r="S270" s="27">
        <v>0</v>
      </c>
      <c r="T270" s="33">
        <v>3.617</v>
      </c>
      <c r="U270" s="20">
        <v>0</v>
      </c>
      <c r="V270" s="20">
        <v>0</v>
      </c>
      <c r="W270" s="20">
        <v>0</v>
      </c>
      <c r="X270" s="20">
        <v>0</v>
      </c>
      <c r="Y270" s="20">
        <f t="shared" si="138"/>
        <v>0</v>
      </c>
      <c r="Z270" s="33">
        <f t="shared" si="139"/>
        <v>0</v>
      </c>
      <c r="AA270" s="92" t="s">
        <v>150</v>
      </c>
      <c r="AB270" s="34" t="s">
        <v>266</v>
      </c>
    </row>
    <row r="271" spans="1:28" ht="63" x14ac:dyDescent="0.25">
      <c r="A271" s="92">
        <v>41</v>
      </c>
      <c r="B271" s="67" t="s">
        <v>900</v>
      </c>
      <c r="C271" s="25" t="s">
        <v>850</v>
      </c>
      <c r="D271" s="101" t="s">
        <v>936</v>
      </c>
      <c r="E271" s="92">
        <v>10</v>
      </c>
      <c r="F271" s="92" t="s">
        <v>934</v>
      </c>
      <c r="G271" s="92" t="s">
        <v>937</v>
      </c>
      <c r="H271" s="92">
        <v>21</v>
      </c>
      <c r="I271" s="25" t="s">
        <v>850</v>
      </c>
      <c r="J271" s="25" t="s">
        <v>850</v>
      </c>
      <c r="K271" s="92" t="s">
        <v>182</v>
      </c>
      <c r="L271" s="25">
        <v>15</v>
      </c>
      <c r="M271" s="25">
        <v>24</v>
      </c>
      <c r="N271" s="102">
        <v>20</v>
      </c>
      <c r="O271" s="43">
        <v>0</v>
      </c>
      <c r="P271" s="43">
        <f t="shared" si="132"/>
        <v>2.3580000000000001</v>
      </c>
      <c r="Q271" s="43">
        <f t="shared" si="133"/>
        <v>2.3580000000000001</v>
      </c>
      <c r="R271" s="33">
        <v>4.7160000000000002</v>
      </c>
      <c r="S271" s="27">
        <v>0</v>
      </c>
      <c r="T271" s="33">
        <v>4.7160000000000002</v>
      </c>
      <c r="U271" s="20">
        <v>0</v>
      </c>
      <c r="V271" s="20">
        <v>0</v>
      </c>
      <c r="W271" s="20">
        <v>0</v>
      </c>
      <c r="X271" s="20">
        <v>0</v>
      </c>
      <c r="Y271" s="20">
        <f t="shared" si="138"/>
        <v>0</v>
      </c>
      <c r="Z271" s="33">
        <f t="shared" si="139"/>
        <v>0</v>
      </c>
      <c r="AA271" s="92" t="s">
        <v>150</v>
      </c>
      <c r="AB271" s="34" t="s">
        <v>266</v>
      </c>
    </row>
    <row r="272" spans="1:28" x14ac:dyDescent="0.25">
      <c r="A272" s="46"/>
      <c r="B272" s="46"/>
      <c r="C272" s="46"/>
      <c r="D272" s="46" t="s">
        <v>18</v>
      </c>
      <c r="E272" s="46"/>
      <c r="F272" s="46"/>
      <c r="G272" s="46"/>
      <c r="H272" s="46"/>
      <c r="I272" s="46"/>
      <c r="J272" s="46"/>
      <c r="K272" s="46"/>
      <c r="L272" s="46"/>
      <c r="M272" s="46"/>
      <c r="N272" s="33"/>
      <c r="O272" s="33">
        <f t="shared" ref="O272:Z272" si="150">SUM(O228:O271)</f>
        <v>0</v>
      </c>
      <c r="P272" s="33">
        <f t="shared" si="150"/>
        <v>34.401999999999994</v>
      </c>
      <c r="Q272" s="33">
        <f t="shared" si="150"/>
        <v>34.401999999999994</v>
      </c>
      <c r="R272" s="33">
        <f t="shared" si="150"/>
        <v>68.803999999999988</v>
      </c>
      <c r="S272" s="33">
        <f t="shared" si="150"/>
        <v>0</v>
      </c>
      <c r="T272" s="33">
        <f t="shared" si="150"/>
        <v>68.803999999999988</v>
      </c>
      <c r="U272" s="33">
        <f t="shared" si="150"/>
        <v>0</v>
      </c>
      <c r="V272" s="79">
        <f t="shared" si="150"/>
        <v>0</v>
      </c>
      <c r="W272" s="79">
        <f t="shared" si="150"/>
        <v>0</v>
      </c>
      <c r="X272" s="79">
        <f t="shared" si="150"/>
        <v>0</v>
      </c>
      <c r="Y272" s="79">
        <f t="shared" si="150"/>
        <v>0</v>
      </c>
      <c r="Z272" s="33">
        <f t="shared" si="150"/>
        <v>0</v>
      </c>
      <c r="AA272" s="46"/>
      <c r="AB272" s="46"/>
    </row>
    <row r="273" spans="1:28" x14ac:dyDescent="0.25">
      <c r="A273" s="199" t="s">
        <v>668</v>
      </c>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1"/>
    </row>
    <row r="274" spans="1:28" ht="65.25" customHeight="1" x14ac:dyDescent="0.25">
      <c r="A274" s="92">
        <v>1</v>
      </c>
      <c r="B274" s="92" t="s">
        <v>795</v>
      </c>
      <c r="C274" s="92" t="s">
        <v>796</v>
      </c>
      <c r="D274" s="107" t="s">
        <v>1119</v>
      </c>
      <c r="E274" s="92">
        <v>10</v>
      </c>
      <c r="F274" s="92" t="s">
        <v>797</v>
      </c>
      <c r="G274" s="17" t="s">
        <v>798</v>
      </c>
      <c r="H274" s="92">
        <v>20</v>
      </c>
      <c r="I274" s="92" t="s">
        <v>796</v>
      </c>
      <c r="J274" s="92" t="s">
        <v>127</v>
      </c>
      <c r="K274" s="92" t="s">
        <v>799</v>
      </c>
      <c r="L274" s="92">
        <v>2.8</v>
      </c>
      <c r="M274" s="92">
        <v>0</v>
      </c>
      <c r="N274" s="92">
        <v>0</v>
      </c>
      <c r="O274" s="43">
        <v>0</v>
      </c>
      <c r="P274" s="43">
        <f t="shared" ref="P274:P280" si="151">R274*0.5</f>
        <v>0</v>
      </c>
      <c r="Q274" s="43">
        <f t="shared" ref="Q274:Q280" si="152">R274*0.5</f>
        <v>0</v>
      </c>
      <c r="R274" s="33">
        <v>0</v>
      </c>
      <c r="S274" s="33">
        <v>5.53</v>
      </c>
      <c r="T274" s="46">
        <f>S274+R274</f>
        <v>5.53</v>
      </c>
      <c r="U274" s="20">
        <v>0</v>
      </c>
      <c r="V274" s="20">
        <v>0</v>
      </c>
      <c r="W274" s="20">
        <v>0</v>
      </c>
      <c r="X274" s="20">
        <v>0</v>
      </c>
      <c r="Y274" s="79">
        <f t="shared" ref="Y274:Y278" si="153">U274+V274+W274+X274</f>
        <v>0</v>
      </c>
      <c r="Z274" s="33">
        <f t="shared" ref="Z274:Z278" si="154">Y274/382</f>
        <v>0</v>
      </c>
      <c r="AA274" s="92" t="s">
        <v>167</v>
      </c>
      <c r="AB274" s="34"/>
    </row>
    <row r="275" spans="1:28" ht="58.5" customHeight="1" x14ac:dyDescent="0.25">
      <c r="A275" s="92">
        <v>2</v>
      </c>
      <c r="B275" s="92" t="s">
        <v>795</v>
      </c>
      <c r="C275" s="92" t="s">
        <v>796</v>
      </c>
      <c r="D275" s="107" t="s">
        <v>1115</v>
      </c>
      <c r="E275" s="92">
        <v>10</v>
      </c>
      <c r="F275" s="92" t="s">
        <v>800</v>
      </c>
      <c r="G275" s="92" t="s">
        <v>826</v>
      </c>
      <c r="H275" s="92">
        <v>20</v>
      </c>
      <c r="I275" s="92" t="s">
        <v>796</v>
      </c>
      <c r="J275" s="92" t="s">
        <v>127</v>
      </c>
      <c r="K275" s="92" t="s">
        <v>783</v>
      </c>
      <c r="L275" s="92">
        <v>9.4499999999999993</v>
      </c>
      <c r="M275" s="92">
        <v>0</v>
      </c>
      <c r="N275" s="92">
        <v>0</v>
      </c>
      <c r="O275" s="43">
        <v>0</v>
      </c>
      <c r="P275" s="43">
        <f t="shared" si="151"/>
        <v>0</v>
      </c>
      <c r="Q275" s="43">
        <f t="shared" si="152"/>
        <v>0</v>
      </c>
      <c r="R275" s="33">
        <v>0</v>
      </c>
      <c r="S275" s="33">
        <v>3</v>
      </c>
      <c r="T275" s="39">
        <v>3</v>
      </c>
      <c r="U275" s="20">
        <v>0</v>
      </c>
      <c r="V275" s="20">
        <v>0</v>
      </c>
      <c r="W275" s="20">
        <v>0</v>
      </c>
      <c r="X275" s="20">
        <v>0</v>
      </c>
      <c r="Y275" s="79">
        <f t="shared" si="153"/>
        <v>0</v>
      </c>
      <c r="Z275" s="33">
        <f t="shared" si="154"/>
        <v>0</v>
      </c>
      <c r="AA275" s="92" t="s">
        <v>28</v>
      </c>
      <c r="AB275" s="34"/>
    </row>
    <row r="276" spans="1:28" ht="160.5" customHeight="1" x14ac:dyDescent="0.25">
      <c r="A276" s="92">
        <v>3</v>
      </c>
      <c r="B276" s="92" t="s">
        <v>795</v>
      </c>
      <c r="C276" s="92" t="s">
        <v>796</v>
      </c>
      <c r="D276" s="107" t="s">
        <v>1118</v>
      </c>
      <c r="E276" s="92">
        <v>10</v>
      </c>
      <c r="F276" s="92" t="s">
        <v>801</v>
      </c>
      <c r="G276" s="92" t="s">
        <v>802</v>
      </c>
      <c r="H276" s="92">
        <v>20</v>
      </c>
      <c r="I276" s="92" t="s">
        <v>796</v>
      </c>
      <c r="J276" s="92" t="s">
        <v>127</v>
      </c>
      <c r="K276" s="92" t="s">
        <v>803</v>
      </c>
      <c r="L276" s="92">
        <v>4.76</v>
      </c>
      <c r="M276" s="92">
        <v>0</v>
      </c>
      <c r="N276" s="92">
        <v>0</v>
      </c>
      <c r="O276" s="43">
        <v>0</v>
      </c>
      <c r="P276" s="43">
        <f t="shared" si="151"/>
        <v>0</v>
      </c>
      <c r="Q276" s="43">
        <f t="shared" si="152"/>
        <v>0</v>
      </c>
      <c r="R276" s="33">
        <v>0</v>
      </c>
      <c r="S276" s="33">
        <v>6.72</v>
      </c>
      <c r="T276" s="46">
        <v>6.72</v>
      </c>
      <c r="U276" s="20">
        <v>0</v>
      </c>
      <c r="V276" s="20">
        <v>0</v>
      </c>
      <c r="W276" s="20">
        <v>0</v>
      </c>
      <c r="X276" s="20">
        <v>0</v>
      </c>
      <c r="Y276" s="79">
        <f t="shared" si="153"/>
        <v>0</v>
      </c>
      <c r="Z276" s="33">
        <f t="shared" si="154"/>
        <v>0</v>
      </c>
      <c r="AA276" s="92" t="s">
        <v>147</v>
      </c>
      <c r="AB276" s="34"/>
    </row>
    <row r="277" spans="1:28" ht="220.5" customHeight="1" x14ac:dyDescent="0.25">
      <c r="A277" s="92">
        <v>4</v>
      </c>
      <c r="B277" s="92" t="s">
        <v>795</v>
      </c>
      <c r="C277" s="92" t="s">
        <v>796</v>
      </c>
      <c r="D277" s="107" t="s">
        <v>1117</v>
      </c>
      <c r="E277" s="92">
        <v>10</v>
      </c>
      <c r="F277" s="92" t="s">
        <v>804</v>
      </c>
      <c r="G277" s="92" t="s">
        <v>805</v>
      </c>
      <c r="H277" s="92">
        <v>20</v>
      </c>
      <c r="I277" s="92" t="s">
        <v>796</v>
      </c>
      <c r="J277" s="92" t="s">
        <v>127</v>
      </c>
      <c r="K277" s="92" t="s">
        <v>806</v>
      </c>
      <c r="L277" s="92">
        <v>6.79</v>
      </c>
      <c r="M277" s="92">
        <v>0</v>
      </c>
      <c r="N277" s="92">
        <v>0</v>
      </c>
      <c r="O277" s="43">
        <v>0</v>
      </c>
      <c r="P277" s="43">
        <f t="shared" si="151"/>
        <v>0</v>
      </c>
      <c r="Q277" s="43">
        <f t="shared" si="152"/>
        <v>0</v>
      </c>
      <c r="R277" s="33">
        <v>0</v>
      </c>
      <c r="S277" s="33">
        <v>13.44</v>
      </c>
      <c r="T277" s="46">
        <v>13.44</v>
      </c>
      <c r="U277" s="20">
        <v>0</v>
      </c>
      <c r="V277" s="20">
        <v>0</v>
      </c>
      <c r="W277" s="20">
        <v>0</v>
      </c>
      <c r="X277" s="20">
        <v>0</v>
      </c>
      <c r="Y277" s="79">
        <f t="shared" si="153"/>
        <v>0</v>
      </c>
      <c r="Z277" s="33">
        <f t="shared" si="154"/>
        <v>0</v>
      </c>
      <c r="AA277" s="92" t="s">
        <v>147</v>
      </c>
      <c r="AB277" s="34"/>
    </row>
    <row r="278" spans="1:28" ht="82.5" customHeight="1" x14ac:dyDescent="0.25">
      <c r="A278" s="92">
        <v>5</v>
      </c>
      <c r="B278" s="92" t="s">
        <v>795</v>
      </c>
      <c r="C278" s="92" t="s">
        <v>796</v>
      </c>
      <c r="D278" s="107" t="s">
        <v>1116</v>
      </c>
      <c r="E278" s="92">
        <v>10</v>
      </c>
      <c r="F278" s="92" t="s">
        <v>807</v>
      </c>
      <c r="G278" s="92" t="s">
        <v>808</v>
      </c>
      <c r="H278" s="92">
        <v>20</v>
      </c>
      <c r="I278" s="92" t="s">
        <v>796</v>
      </c>
      <c r="J278" s="92" t="s">
        <v>127</v>
      </c>
      <c r="K278" s="92" t="s">
        <v>809</v>
      </c>
      <c r="L278" s="92">
        <v>5.53</v>
      </c>
      <c r="M278" s="92">
        <v>0</v>
      </c>
      <c r="N278" s="92">
        <v>0</v>
      </c>
      <c r="O278" s="43">
        <v>0</v>
      </c>
      <c r="P278" s="43">
        <f t="shared" si="151"/>
        <v>0</v>
      </c>
      <c r="Q278" s="43">
        <f t="shared" si="152"/>
        <v>0</v>
      </c>
      <c r="R278" s="33">
        <v>0</v>
      </c>
      <c r="S278" s="33">
        <v>13.58</v>
      </c>
      <c r="T278" s="46">
        <v>13.58</v>
      </c>
      <c r="U278" s="20">
        <v>0</v>
      </c>
      <c r="V278" s="20">
        <v>0</v>
      </c>
      <c r="W278" s="20">
        <v>0</v>
      </c>
      <c r="X278" s="20">
        <v>0</v>
      </c>
      <c r="Y278" s="79">
        <f t="shared" si="153"/>
        <v>0</v>
      </c>
      <c r="Z278" s="33">
        <f t="shared" si="154"/>
        <v>0</v>
      </c>
      <c r="AA278" s="92" t="s">
        <v>28</v>
      </c>
      <c r="AB278" s="34"/>
    </row>
    <row r="279" spans="1:28" ht="59.25" customHeight="1" x14ac:dyDescent="0.25">
      <c r="A279" s="92">
        <v>6</v>
      </c>
      <c r="B279" s="92" t="s">
        <v>795</v>
      </c>
      <c r="C279" s="92" t="s">
        <v>796</v>
      </c>
      <c r="D279" s="107" t="s">
        <v>1121</v>
      </c>
      <c r="E279" s="92">
        <v>10</v>
      </c>
      <c r="F279" s="92" t="s">
        <v>817</v>
      </c>
      <c r="G279" s="92" t="s">
        <v>818</v>
      </c>
      <c r="H279" s="92">
        <v>20</v>
      </c>
      <c r="I279" s="92" t="s">
        <v>796</v>
      </c>
      <c r="J279" s="92" t="s">
        <v>127</v>
      </c>
      <c r="K279" s="92" t="s">
        <v>819</v>
      </c>
      <c r="L279" s="92">
        <v>2.52</v>
      </c>
      <c r="M279" s="92">
        <v>0</v>
      </c>
      <c r="N279" s="92">
        <v>0</v>
      </c>
      <c r="O279" s="43">
        <v>0</v>
      </c>
      <c r="P279" s="43">
        <f t="shared" si="151"/>
        <v>0.5</v>
      </c>
      <c r="Q279" s="43">
        <f t="shared" si="152"/>
        <v>0.5</v>
      </c>
      <c r="R279" s="33">
        <v>1</v>
      </c>
      <c r="S279" s="43">
        <v>0</v>
      </c>
      <c r="T279" s="39">
        <v>1</v>
      </c>
      <c r="U279" s="20">
        <f t="shared" ref="U279:U280" si="155">245*Z279</f>
        <v>153.92670157068062</v>
      </c>
      <c r="V279" s="20">
        <f t="shared" ref="V279:V280" si="156">108*Z279</f>
        <v>67.853403141361255</v>
      </c>
      <c r="W279" s="20">
        <f t="shared" ref="W279:W280" si="157">29*Z279</f>
        <v>18.219895287958114</v>
      </c>
      <c r="X279" s="92">
        <v>0</v>
      </c>
      <c r="Y279" s="79">
        <v>240</v>
      </c>
      <c r="Z279" s="33">
        <f t="shared" ref="Z279:Z280" si="158">Y279/382</f>
        <v>0.62827225130890052</v>
      </c>
      <c r="AA279" s="92" t="s">
        <v>180</v>
      </c>
      <c r="AB279" s="34" t="s">
        <v>266</v>
      </c>
    </row>
    <row r="280" spans="1:28" ht="76.5" customHeight="1" x14ac:dyDescent="0.25">
      <c r="A280" s="92">
        <v>7</v>
      </c>
      <c r="B280" s="92" t="s">
        <v>795</v>
      </c>
      <c r="C280" s="92" t="s">
        <v>796</v>
      </c>
      <c r="D280" s="107" t="s">
        <v>1125</v>
      </c>
      <c r="E280" s="92">
        <v>10</v>
      </c>
      <c r="F280" s="92" t="s">
        <v>820</v>
      </c>
      <c r="G280" s="92" t="s">
        <v>821</v>
      </c>
      <c r="H280" s="92">
        <v>20</v>
      </c>
      <c r="I280" s="92" t="s">
        <v>796</v>
      </c>
      <c r="J280" s="92" t="s">
        <v>127</v>
      </c>
      <c r="K280" s="92" t="s">
        <v>822</v>
      </c>
      <c r="L280" s="92">
        <v>21.14</v>
      </c>
      <c r="M280" s="92">
        <v>0</v>
      </c>
      <c r="N280" s="92">
        <v>0</v>
      </c>
      <c r="O280" s="43">
        <v>0</v>
      </c>
      <c r="P280" s="43">
        <f t="shared" si="151"/>
        <v>0.5</v>
      </c>
      <c r="Q280" s="43">
        <f t="shared" si="152"/>
        <v>0.5</v>
      </c>
      <c r="R280" s="33">
        <v>1</v>
      </c>
      <c r="S280" s="43">
        <v>0</v>
      </c>
      <c r="T280" s="39">
        <v>1</v>
      </c>
      <c r="U280" s="20">
        <f t="shared" si="155"/>
        <v>269.37172774869106</v>
      </c>
      <c r="V280" s="20">
        <f t="shared" si="156"/>
        <v>118.74345549738219</v>
      </c>
      <c r="W280" s="20">
        <f t="shared" si="157"/>
        <v>31.8848167539267</v>
      </c>
      <c r="X280" s="92">
        <v>0</v>
      </c>
      <c r="Y280" s="79">
        <v>420</v>
      </c>
      <c r="Z280" s="39">
        <f t="shared" si="158"/>
        <v>1.0994764397905759</v>
      </c>
      <c r="AA280" s="92" t="s">
        <v>167</v>
      </c>
      <c r="AB280" s="34" t="s">
        <v>266</v>
      </c>
    </row>
    <row r="281" spans="1:28" ht="63" x14ac:dyDescent="0.25">
      <c r="A281" s="92">
        <v>8</v>
      </c>
      <c r="B281" s="92" t="s">
        <v>795</v>
      </c>
      <c r="C281" s="92" t="s">
        <v>796</v>
      </c>
      <c r="D281" s="107" t="s">
        <v>1120</v>
      </c>
      <c r="E281" s="92">
        <v>10</v>
      </c>
      <c r="F281" s="92" t="s">
        <v>823</v>
      </c>
      <c r="G281" s="92" t="s">
        <v>824</v>
      </c>
      <c r="H281" s="92">
        <v>20</v>
      </c>
      <c r="I281" s="92" t="s">
        <v>796</v>
      </c>
      <c r="J281" s="92" t="s">
        <v>127</v>
      </c>
      <c r="K281" s="92" t="s">
        <v>825</v>
      </c>
      <c r="L281" s="92">
        <v>10.29</v>
      </c>
      <c r="M281" s="92">
        <v>0</v>
      </c>
      <c r="N281" s="92">
        <v>0</v>
      </c>
      <c r="O281" s="43">
        <v>0</v>
      </c>
      <c r="P281" s="43">
        <f t="shared" ref="P281" si="159">R281*0.5</f>
        <v>0.5</v>
      </c>
      <c r="Q281" s="43">
        <f t="shared" ref="Q281" si="160">R281*0.5</f>
        <v>0.5</v>
      </c>
      <c r="R281" s="33">
        <v>1</v>
      </c>
      <c r="S281" s="43">
        <v>0</v>
      </c>
      <c r="T281" s="39">
        <v>1</v>
      </c>
      <c r="U281" s="20">
        <f t="shared" ref="U281" si="161">245*Z281</f>
        <v>538.74345549738212</v>
      </c>
      <c r="V281" s="20">
        <f t="shared" ref="V281" si="162">108*Z281</f>
        <v>237.48691099476437</v>
      </c>
      <c r="W281" s="20">
        <f t="shared" ref="W281" si="163">29*Z281</f>
        <v>63.769633507853399</v>
      </c>
      <c r="X281" s="92">
        <v>0</v>
      </c>
      <c r="Y281" s="79">
        <v>840</v>
      </c>
      <c r="Z281" s="33">
        <f t="shared" ref="Z281:Z284" si="164">Y281/382</f>
        <v>2.1989528795811517</v>
      </c>
      <c r="AA281" s="92" t="s">
        <v>180</v>
      </c>
      <c r="AB281" s="34" t="s">
        <v>266</v>
      </c>
    </row>
    <row r="282" spans="1:28" s="82" customFormat="1" ht="69" customHeight="1" x14ac:dyDescent="0.25">
      <c r="A282" s="93">
        <v>9</v>
      </c>
      <c r="B282" s="92" t="s">
        <v>795</v>
      </c>
      <c r="C282" s="92" t="s">
        <v>796</v>
      </c>
      <c r="D282" s="107" t="s">
        <v>1122</v>
      </c>
      <c r="E282" s="92">
        <v>10</v>
      </c>
      <c r="F282" s="40" t="s">
        <v>1026</v>
      </c>
      <c r="G282" s="92" t="s">
        <v>1027</v>
      </c>
      <c r="H282" s="92">
        <v>20</v>
      </c>
      <c r="I282" s="92" t="s">
        <v>796</v>
      </c>
      <c r="J282" s="92" t="s">
        <v>127</v>
      </c>
      <c r="K282" s="92" t="s">
        <v>166</v>
      </c>
      <c r="L282" s="92">
        <v>5.6</v>
      </c>
      <c r="M282" s="92">
        <v>0</v>
      </c>
      <c r="N282" s="92">
        <v>0</v>
      </c>
      <c r="O282" s="43">
        <v>0</v>
      </c>
      <c r="P282" s="43">
        <f t="shared" ref="P282" si="165">R282*0.5</f>
        <v>0</v>
      </c>
      <c r="Q282" s="43">
        <f t="shared" ref="Q282" si="166">R282*0.5</f>
        <v>0</v>
      </c>
      <c r="R282" s="33">
        <v>0</v>
      </c>
      <c r="S282" s="33">
        <v>5.6</v>
      </c>
      <c r="T282" s="39">
        <v>5.6</v>
      </c>
      <c r="U282" s="92">
        <v>0</v>
      </c>
      <c r="V282" s="92">
        <v>0</v>
      </c>
      <c r="W282" s="119">
        <v>0</v>
      </c>
      <c r="X282" s="119">
        <v>0</v>
      </c>
      <c r="Y282" s="79">
        <f t="shared" ref="Y282:Y284" si="167">U282+V282+W282+X282</f>
        <v>0</v>
      </c>
      <c r="Z282" s="33">
        <f t="shared" si="164"/>
        <v>0</v>
      </c>
      <c r="AA282" s="92" t="s">
        <v>180</v>
      </c>
      <c r="AB282" s="34"/>
    </row>
    <row r="283" spans="1:28" s="82" customFormat="1" ht="69" customHeight="1" x14ac:dyDescent="0.25">
      <c r="A283" s="93">
        <v>10</v>
      </c>
      <c r="B283" s="92" t="s">
        <v>795</v>
      </c>
      <c r="C283" s="92" t="s">
        <v>796</v>
      </c>
      <c r="D283" s="107" t="s">
        <v>1123</v>
      </c>
      <c r="E283" s="92">
        <v>10</v>
      </c>
      <c r="F283" s="92" t="s">
        <v>1028</v>
      </c>
      <c r="G283" s="17" t="s">
        <v>1042</v>
      </c>
      <c r="H283" s="92">
        <v>20</v>
      </c>
      <c r="I283" s="92" t="s">
        <v>796</v>
      </c>
      <c r="J283" s="92" t="s">
        <v>127</v>
      </c>
      <c r="K283" s="92" t="s">
        <v>175</v>
      </c>
      <c r="L283" s="92"/>
      <c r="M283" s="92"/>
      <c r="N283" s="92">
        <v>1</v>
      </c>
      <c r="O283" s="92">
        <v>0</v>
      </c>
      <c r="P283" s="43">
        <f t="shared" ref="P283" si="168">R283*0.5</f>
        <v>0</v>
      </c>
      <c r="Q283" s="43">
        <f t="shared" ref="Q283" si="169">R283*0.5</f>
        <v>0</v>
      </c>
      <c r="R283" s="33">
        <v>0</v>
      </c>
      <c r="S283" s="33">
        <v>2</v>
      </c>
      <c r="T283" s="33">
        <f>S283+R283</f>
        <v>2</v>
      </c>
      <c r="U283" s="119">
        <v>0</v>
      </c>
      <c r="V283" s="119">
        <v>0</v>
      </c>
      <c r="W283" s="119">
        <v>0</v>
      </c>
      <c r="X283" s="119">
        <v>0</v>
      </c>
      <c r="Y283" s="120">
        <f t="shared" si="167"/>
        <v>0</v>
      </c>
      <c r="Z283" s="33">
        <f t="shared" si="164"/>
        <v>0</v>
      </c>
      <c r="AA283" s="92" t="s">
        <v>167</v>
      </c>
      <c r="AB283" s="252"/>
    </row>
    <row r="284" spans="1:28" s="82" customFormat="1" ht="75.75" customHeight="1" x14ac:dyDescent="0.25">
      <c r="A284" s="93">
        <v>11</v>
      </c>
      <c r="B284" s="90" t="s">
        <v>795</v>
      </c>
      <c r="C284" s="90" t="s">
        <v>796</v>
      </c>
      <c r="D284" s="107" t="s">
        <v>1124</v>
      </c>
      <c r="E284" s="90">
        <v>10</v>
      </c>
      <c r="F284" s="90" t="s">
        <v>1028</v>
      </c>
      <c r="G284" s="90" t="s">
        <v>1043</v>
      </c>
      <c r="H284" s="90">
        <v>20</v>
      </c>
      <c r="I284" s="90" t="s">
        <v>796</v>
      </c>
      <c r="J284" s="90" t="s">
        <v>127</v>
      </c>
      <c r="K284" s="90" t="s">
        <v>1044</v>
      </c>
      <c r="L284" s="96"/>
      <c r="M284" s="96"/>
      <c r="N284" s="90">
        <v>1</v>
      </c>
      <c r="O284" s="97">
        <v>0</v>
      </c>
      <c r="P284" s="41">
        <f t="shared" ref="P284" si="170">R284*0.5</f>
        <v>0</v>
      </c>
      <c r="Q284" s="41">
        <f t="shared" ref="Q284" si="171">R284*0.5</f>
        <v>0</v>
      </c>
      <c r="R284" s="33">
        <v>0</v>
      </c>
      <c r="S284" s="33">
        <v>2</v>
      </c>
      <c r="T284" s="33">
        <f>S284+R284</f>
        <v>2</v>
      </c>
      <c r="U284" s="94">
        <v>0</v>
      </c>
      <c r="V284" s="94">
        <v>0</v>
      </c>
      <c r="W284" s="94">
        <v>0</v>
      </c>
      <c r="X284" s="94">
        <v>0</v>
      </c>
      <c r="Y284" s="95">
        <f t="shared" si="167"/>
        <v>0</v>
      </c>
      <c r="Z284" s="33">
        <f t="shared" si="164"/>
        <v>0</v>
      </c>
      <c r="AA284" s="90" t="s">
        <v>167</v>
      </c>
      <c r="AB284" s="253"/>
    </row>
    <row r="285" spans="1:28" x14ac:dyDescent="0.25">
      <c r="A285" s="5"/>
      <c r="B285" s="45"/>
      <c r="C285" s="45"/>
      <c r="D285" s="45" t="s">
        <v>18</v>
      </c>
      <c r="E285" s="45"/>
      <c r="F285" s="45"/>
      <c r="G285" s="45"/>
      <c r="H285" s="45"/>
      <c r="I285" s="45"/>
      <c r="J285" s="45"/>
      <c r="K285" s="46"/>
      <c r="L285" s="45"/>
      <c r="M285" s="45"/>
      <c r="N285" s="42"/>
      <c r="O285" s="41">
        <f>SUM(O274:O284)</f>
        <v>0</v>
      </c>
      <c r="P285" s="41">
        <f>SUM(P274:P284)</f>
        <v>1.5</v>
      </c>
      <c r="Q285" s="41">
        <f t="shared" ref="Q285:Z285" si="172">SUM(Q274:Q284)</f>
        <v>1.5</v>
      </c>
      <c r="R285" s="41">
        <f t="shared" si="172"/>
        <v>3</v>
      </c>
      <c r="S285" s="41">
        <f t="shared" si="172"/>
        <v>51.87</v>
      </c>
      <c r="T285" s="41">
        <f t="shared" si="172"/>
        <v>54.87</v>
      </c>
      <c r="U285" s="41">
        <f t="shared" si="172"/>
        <v>962.04188481675374</v>
      </c>
      <c r="V285" s="41">
        <f t="shared" si="172"/>
        <v>424.08376963350781</v>
      </c>
      <c r="W285" s="41">
        <f t="shared" si="172"/>
        <v>113.87434554973821</v>
      </c>
      <c r="X285" s="41">
        <f t="shared" si="172"/>
        <v>0</v>
      </c>
      <c r="Y285" s="41">
        <f t="shared" si="172"/>
        <v>1500</v>
      </c>
      <c r="Z285" s="41">
        <f t="shared" si="172"/>
        <v>3.9267015706806281</v>
      </c>
      <c r="AA285" s="45"/>
      <c r="AB285" s="5"/>
    </row>
    <row r="286" spans="1:28" ht="31.5" x14ac:dyDescent="0.25">
      <c r="A286" s="5"/>
      <c r="B286" s="45"/>
      <c r="C286" s="45"/>
      <c r="D286" s="45" t="s">
        <v>596</v>
      </c>
      <c r="E286" s="45"/>
      <c r="F286" s="45"/>
      <c r="G286" s="45"/>
      <c r="H286" s="45"/>
      <c r="I286" s="45"/>
      <c r="J286" s="45"/>
      <c r="K286" s="45"/>
      <c r="L286" s="45"/>
      <c r="M286" s="45"/>
      <c r="N286" s="42"/>
      <c r="O286" s="42">
        <f t="shared" ref="O286:Z286" si="173">O285+O272+O226+O201+O188+O148+O128+O94+O70+O56+O39+O22</f>
        <v>0</v>
      </c>
      <c r="P286" s="42">
        <f t="shared" si="173"/>
        <v>202.9255</v>
      </c>
      <c r="Q286" s="42">
        <f t="shared" si="173"/>
        <v>202.9255</v>
      </c>
      <c r="R286" s="42">
        <f t="shared" si="173"/>
        <v>405.851</v>
      </c>
      <c r="S286" s="42">
        <f t="shared" si="173"/>
        <v>339.26</v>
      </c>
      <c r="T286" s="42">
        <f t="shared" si="173"/>
        <v>745.11099999999999</v>
      </c>
      <c r="U286" s="69">
        <f t="shared" si="173"/>
        <v>5020.5759162303666</v>
      </c>
      <c r="V286" s="69">
        <f t="shared" si="173"/>
        <v>2213.1518324607332</v>
      </c>
      <c r="W286" s="69">
        <f t="shared" si="173"/>
        <v>594.27225130890054</v>
      </c>
      <c r="X286" s="69">
        <f t="shared" si="173"/>
        <v>0</v>
      </c>
      <c r="Y286" s="69">
        <f t="shared" si="173"/>
        <v>7828</v>
      </c>
      <c r="Z286" s="42">
        <f t="shared" si="173"/>
        <v>20.49278010471204</v>
      </c>
      <c r="AA286" s="45"/>
      <c r="AB286" s="5"/>
    </row>
  </sheetData>
  <autoFilter ref="A5:AB286"/>
  <mergeCells count="79">
    <mergeCell ref="B25:B26"/>
    <mergeCell ref="H25:H26"/>
    <mergeCell ref="I25:I26"/>
    <mergeCell ref="J25:J26"/>
    <mergeCell ref="A189:AB189"/>
    <mergeCell ref="A129:B129"/>
    <mergeCell ref="D133:D134"/>
    <mergeCell ref="C133:C134"/>
    <mergeCell ref="B133:B134"/>
    <mergeCell ref="A133:A134"/>
    <mergeCell ref="D31:D32"/>
    <mergeCell ref="D33:D35"/>
    <mergeCell ref="F36:F38"/>
    <mergeCell ref="E36:E38"/>
    <mergeCell ref="A149:AB149"/>
    <mergeCell ref="K33:K34"/>
    <mergeCell ref="L25:L26"/>
    <mergeCell ref="M25:M26"/>
    <mergeCell ref="N25:N26"/>
    <mergeCell ref="A71:AB71"/>
    <mergeCell ref="A57:AB57"/>
    <mergeCell ref="B33:B34"/>
    <mergeCell ref="C33:C34"/>
    <mergeCell ref="E33:E34"/>
    <mergeCell ref="L33:L34"/>
    <mergeCell ref="M33:M34"/>
    <mergeCell ref="N33:N34"/>
    <mergeCell ref="F33:F34"/>
    <mergeCell ref="H33:H34"/>
    <mergeCell ref="I33:I34"/>
    <mergeCell ref="J33:J34"/>
    <mergeCell ref="A25:A26"/>
    <mergeCell ref="A23:AB23"/>
    <mergeCell ref="A6:AB6"/>
    <mergeCell ref="A95:AB95"/>
    <mergeCell ref="A40:AB40"/>
    <mergeCell ref="C25:C26"/>
    <mergeCell ref="E25:E26"/>
    <mergeCell ref="F25:F26"/>
    <mergeCell ref="D73:D74"/>
    <mergeCell ref="C73:C74"/>
    <mergeCell ref="B73:B74"/>
    <mergeCell ref="A73:A74"/>
    <mergeCell ref="D36:D38"/>
    <mergeCell ref="C36:C38"/>
    <mergeCell ref="B36:B38"/>
    <mergeCell ref="A36:A38"/>
    <mergeCell ref="K25:K26"/>
    <mergeCell ref="A227:AB227"/>
    <mergeCell ref="A273:AB273"/>
    <mergeCell ref="N2:N4"/>
    <mergeCell ref="O2:T2"/>
    <mergeCell ref="O3:R3"/>
    <mergeCell ref="L3:L4"/>
    <mergeCell ref="M3:M4"/>
    <mergeCell ref="L2:M2"/>
    <mergeCell ref="AB1:AB4"/>
    <mergeCell ref="O1:Z1"/>
    <mergeCell ref="A202:AB202"/>
    <mergeCell ref="L1:N1"/>
    <mergeCell ref="AA1:AA4"/>
    <mergeCell ref="J2:J4"/>
    <mergeCell ref="K2:K4"/>
    <mergeCell ref="A33:A34"/>
    <mergeCell ref="D29:D30"/>
    <mergeCell ref="D25:D27"/>
    <mergeCell ref="AA37:AA38"/>
    <mergeCell ref="A1:A4"/>
    <mergeCell ref="B1:B4"/>
    <mergeCell ref="C1:C4"/>
    <mergeCell ref="D1:D4"/>
    <mergeCell ref="E1:E4"/>
    <mergeCell ref="F1:F4"/>
    <mergeCell ref="G1:G4"/>
    <mergeCell ref="H1:H4"/>
    <mergeCell ref="I1:I4"/>
    <mergeCell ref="S3:S4"/>
    <mergeCell ref="J1:K1"/>
    <mergeCell ref="U2:Z3"/>
  </mergeCells>
  <pageMargins left="0.7" right="0.7" top="0.75" bottom="0.75" header="0.3" footer="0.3"/>
  <pageSetup paperSize="9" scale="3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opLeftCell="A13" workbookViewId="0">
      <selection activeCell="A4" sqref="A4:XFD4"/>
    </sheetView>
  </sheetViews>
  <sheetFormatPr defaultRowHeight="15" x14ac:dyDescent="0.25"/>
  <cols>
    <col min="1" max="1" width="6.42578125" customWidth="1"/>
    <col min="8" max="8" width="12.28515625" customWidth="1"/>
    <col min="9" max="9" width="9" customWidth="1"/>
  </cols>
  <sheetData>
    <row r="1" spans="1:10" x14ac:dyDescent="0.25">
      <c r="J1" s="72" t="s">
        <v>961</v>
      </c>
    </row>
    <row r="3" spans="1:10" ht="15.75" x14ac:dyDescent="0.25">
      <c r="A3" s="242" t="s">
        <v>962</v>
      </c>
      <c r="B3" s="242"/>
      <c r="C3" s="242"/>
      <c r="D3" s="242"/>
      <c r="E3" s="242"/>
      <c r="F3" s="242"/>
      <c r="G3" s="242"/>
      <c r="H3" s="242"/>
      <c r="I3" s="242"/>
      <c r="J3" s="242"/>
    </row>
    <row r="4" spans="1:10" ht="15.75" x14ac:dyDescent="0.25">
      <c r="A4" s="238" t="s">
        <v>963</v>
      </c>
      <c r="B4" s="238"/>
      <c r="C4" s="238"/>
      <c r="D4" s="238"/>
      <c r="E4" s="238"/>
      <c r="F4" s="238"/>
      <c r="G4" s="238"/>
      <c r="H4" s="238"/>
      <c r="I4" s="238"/>
      <c r="J4" s="238"/>
    </row>
    <row r="5" spans="1:10" ht="15.75" x14ac:dyDescent="0.25">
      <c r="A5" s="73"/>
      <c r="B5" s="73"/>
      <c r="C5" s="73"/>
      <c r="D5" s="73"/>
      <c r="E5" s="73"/>
      <c r="F5" s="73"/>
      <c r="G5" s="73"/>
      <c r="H5" s="73"/>
      <c r="I5" s="73"/>
      <c r="J5" s="73"/>
    </row>
    <row r="6" spans="1:10" ht="15.75" customHeight="1" x14ac:dyDescent="0.25">
      <c r="A6" s="243" t="s">
        <v>1001</v>
      </c>
      <c r="B6" s="243"/>
      <c r="C6" s="243"/>
      <c r="D6" s="243"/>
      <c r="E6" s="243"/>
      <c r="F6" s="243"/>
      <c r="G6" s="243"/>
      <c r="H6" s="243"/>
      <c r="I6" s="243"/>
      <c r="J6" s="243"/>
    </row>
    <row r="7" spans="1:10" ht="31.5" x14ac:dyDescent="0.25">
      <c r="A7" s="51" t="s">
        <v>122</v>
      </c>
      <c r="B7" s="244" t="s">
        <v>583</v>
      </c>
      <c r="C7" s="245"/>
      <c r="D7" s="245"/>
      <c r="E7" s="245"/>
      <c r="F7" s="245"/>
      <c r="G7" s="245"/>
      <c r="H7" s="246"/>
      <c r="I7" s="51" t="s">
        <v>584</v>
      </c>
      <c r="J7" s="51" t="s">
        <v>585</v>
      </c>
    </row>
    <row r="8" spans="1:10" ht="29.25" customHeight="1" x14ac:dyDescent="0.25">
      <c r="A8" s="51">
        <v>1</v>
      </c>
      <c r="B8" s="236" t="s">
        <v>964</v>
      </c>
      <c r="C8" s="236"/>
      <c r="D8" s="236"/>
      <c r="E8" s="236"/>
      <c r="F8" s="236"/>
      <c r="G8" s="236"/>
      <c r="H8" s="236"/>
      <c r="I8" s="51" t="s">
        <v>587</v>
      </c>
      <c r="J8" s="51">
        <v>0.5</v>
      </c>
    </row>
    <row r="9" spans="1:10" ht="29.25" customHeight="1" x14ac:dyDescent="0.25">
      <c r="A9" s="51">
        <v>2</v>
      </c>
      <c r="B9" s="236" t="s">
        <v>965</v>
      </c>
      <c r="C9" s="236"/>
      <c r="D9" s="236"/>
      <c r="E9" s="236"/>
      <c r="F9" s="236"/>
      <c r="G9" s="236"/>
      <c r="H9" s="236"/>
      <c r="I9" s="51" t="s">
        <v>587</v>
      </c>
      <c r="J9" s="51">
        <v>0.5</v>
      </c>
    </row>
    <row r="10" spans="1:10" ht="33" customHeight="1" x14ac:dyDescent="0.25">
      <c r="A10" s="51">
        <v>3</v>
      </c>
      <c r="B10" s="237" t="s">
        <v>966</v>
      </c>
      <c r="C10" s="237"/>
      <c r="D10" s="237"/>
      <c r="E10" s="237"/>
      <c r="F10" s="237"/>
      <c r="G10" s="237"/>
      <c r="H10" s="237"/>
      <c r="I10" s="51" t="s">
        <v>587</v>
      </c>
      <c r="J10" s="51">
        <v>1</v>
      </c>
    </row>
    <row r="11" spans="1:10" ht="50.25" customHeight="1" x14ac:dyDescent="0.25">
      <c r="A11" s="238" t="s">
        <v>967</v>
      </c>
      <c r="B11" s="238"/>
      <c r="C11" s="238"/>
      <c r="D11" s="238"/>
      <c r="E11" s="238"/>
      <c r="F11" s="238"/>
      <c r="G11" s="238"/>
      <c r="H11" s="238"/>
      <c r="I11" s="238"/>
      <c r="J11" s="238"/>
    </row>
    <row r="12" spans="1:10" ht="15.75" customHeight="1" x14ac:dyDescent="0.25">
      <c r="A12" s="73"/>
      <c r="B12" s="73"/>
      <c r="C12" s="73"/>
      <c r="D12" s="73"/>
      <c r="E12" s="73"/>
      <c r="F12" s="73"/>
      <c r="G12" s="73"/>
      <c r="H12" s="73"/>
      <c r="I12" s="73"/>
      <c r="J12" s="73"/>
    </row>
    <row r="13" spans="1:10" ht="35.25" customHeight="1" x14ac:dyDescent="0.25">
      <c r="A13" s="243" t="s">
        <v>980</v>
      </c>
      <c r="B13" s="243"/>
      <c r="C13" s="243"/>
      <c r="D13" s="243"/>
      <c r="E13" s="243"/>
      <c r="F13" s="243"/>
      <c r="G13" s="243"/>
      <c r="H13" s="243"/>
      <c r="I13" s="243"/>
      <c r="J13" s="243"/>
    </row>
    <row r="14" spans="1:10" ht="31.5" x14ac:dyDescent="0.25">
      <c r="A14" s="51" t="s">
        <v>122</v>
      </c>
      <c r="B14" s="240" t="s">
        <v>583</v>
      </c>
      <c r="C14" s="240"/>
      <c r="D14" s="240"/>
      <c r="E14" s="240"/>
      <c r="F14" s="240"/>
      <c r="G14" s="240"/>
      <c r="H14" s="240"/>
      <c r="I14" s="51" t="s">
        <v>584</v>
      </c>
      <c r="J14" s="51" t="s">
        <v>585</v>
      </c>
    </row>
    <row r="15" spans="1:10" ht="30" customHeight="1" x14ac:dyDescent="0.25">
      <c r="A15" s="51">
        <v>1</v>
      </c>
      <c r="B15" s="236" t="s">
        <v>968</v>
      </c>
      <c r="C15" s="236"/>
      <c r="D15" s="236"/>
      <c r="E15" s="236"/>
      <c r="F15" s="236"/>
      <c r="G15" s="236"/>
      <c r="H15" s="236"/>
      <c r="I15" s="51" t="s">
        <v>587</v>
      </c>
      <c r="J15" s="51">
        <v>1</v>
      </c>
    </row>
    <row r="16" spans="1:10" ht="45" customHeight="1" x14ac:dyDescent="0.25">
      <c r="A16" s="51">
        <v>2</v>
      </c>
      <c r="B16" s="236" t="s">
        <v>969</v>
      </c>
      <c r="C16" s="236"/>
      <c r="D16" s="236"/>
      <c r="E16" s="236"/>
      <c r="F16" s="236"/>
      <c r="G16" s="236"/>
      <c r="H16" s="236"/>
      <c r="I16" s="51" t="s">
        <v>587</v>
      </c>
      <c r="J16" s="51">
        <v>0.2</v>
      </c>
    </row>
    <row r="17" spans="1:10" ht="45" customHeight="1" x14ac:dyDescent="0.25">
      <c r="A17" s="51">
        <v>3</v>
      </c>
      <c r="B17" s="236" t="s">
        <v>970</v>
      </c>
      <c r="C17" s="236"/>
      <c r="D17" s="236"/>
      <c r="E17" s="236"/>
      <c r="F17" s="236"/>
      <c r="G17" s="236"/>
      <c r="H17" s="236"/>
      <c r="I17" s="51" t="s">
        <v>587</v>
      </c>
      <c r="J17" s="51">
        <v>0.8</v>
      </c>
    </row>
    <row r="18" spans="1:10" ht="30.75" customHeight="1" x14ac:dyDescent="0.25">
      <c r="A18" s="51">
        <v>4</v>
      </c>
      <c r="B18" s="237" t="s">
        <v>966</v>
      </c>
      <c r="C18" s="237"/>
      <c r="D18" s="237"/>
      <c r="E18" s="237"/>
      <c r="F18" s="237"/>
      <c r="G18" s="237"/>
      <c r="H18" s="237"/>
      <c r="I18" s="51" t="s">
        <v>587</v>
      </c>
      <c r="J18" s="51">
        <v>1</v>
      </c>
    </row>
    <row r="19" spans="1:10" ht="15.75" x14ac:dyDescent="0.25">
      <c r="A19" s="74"/>
      <c r="B19" s="75"/>
      <c r="C19" s="75"/>
      <c r="D19" s="75"/>
      <c r="E19" s="75"/>
      <c r="F19" s="75"/>
      <c r="G19" s="75"/>
      <c r="H19" s="75"/>
      <c r="I19" s="74"/>
      <c r="J19" s="74"/>
    </row>
    <row r="20" spans="1:10" ht="15.75" hidden="1" x14ac:dyDescent="0.25">
      <c r="A20" s="241" t="s">
        <v>971</v>
      </c>
      <c r="B20" s="241"/>
      <c r="C20" s="241"/>
      <c r="D20" s="241"/>
      <c r="E20" s="241"/>
      <c r="F20" s="241"/>
      <c r="G20" s="241"/>
      <c r="H20" s="241"/>
      <c r="I20" s="241"/>
      <c r="J20" s="241"/>
    </row>
    <row r="21" spans="1:10" ht="31.5" hidden="1" x14ac:dyDescent="0.25">
      <c r="A21" s="51" t="s">
        <v>122</v>
      </c>
      <c r="B21" s="240" t="s">
        <v>583</v>
      </c>
      <c r="C21" s="240"/>
      <c r="D21" s="240"/>
      <c r="E21" s="240"/>
      <c r="F21" s="240"/>
      <c r="G21" s="240"/>
      <c r="H21" s="240"/>
      <c r="I21" s="51" t="s">
        <v>584</v>
      </c>
      <c r="J21" s="51" t="s">
        <v>585</v>
      </c>
    </row>
    <row r="22" spans="1:10" ht="15.75" hidden="1" x14ac:dyDescent="0.25">
      <c r="A22" s="51">
        <v>1</v>
      </c>
      <c r="B22" s="236" t="s">
        <v>586</v>
      </c>
      <c r="C22" s="236"/>
      <c r="D22" s="236"/>
      <c r="E22" s="236"/>
      <c r="F22" s="236"/>
      <c r="G22" s="236"/>
      <c r="H22" s="236"/>
      <c r="I22" s="51" t="s">
        <v>587</v>
      </c>
      <c r="J22" s="51">
        <v>1</v>
      </c>
    </row>
    <row r="23" spans="1:10" ht="15.75" hidden="1" x14ac:dyDescent="0.25">
      <c r="A23" s="51">
        <v>2</v>
      </c>
      <c r="B23" s="236" t="s">
        <v>588</v>
      </c>
      <c r="C23" s="236"/>
      <c r="D23" s="236"/>
      <c r="E23" s="236"/>
      <c r="F23" s="236"/>
      <c r="G23" s="236"/>
      <c r="H23" s="236"/>
      <c r="I23" s="51" t="s">
        <v>587</v>
      </c>
      <c r="J23" s="51">
        <v>0.2</v>
      </c>
    </row>
    <row r="24" spans="1:10" ht="15.75" hidden="1" x14ac:dyDescent="0.25">
      <c r="A24" s="51">
        <v>3</v>
      </c>
      <c r="B24" s="236" t="s">
        <v>589</v>
      </c>
      <c r="C24" s="236"/>
      <c r="D24" s="236"/>
      <c r="E24" s="236"/>
      <c r="F24" s="236"/>
      <c r="G24" s="236"/>
      <c r="H24" s="236"/>
      <c r="I24" s="51" t="s">
        <v>587</v>
      </c>
      <c r="J24" s="51">
        <v>0.8</v>
      </c>
    </row>
    <row r="25" spans="1:10" ht="15.75" hidden="1" x14ac:dyDescent="0.25">
      <c r="A25" s="51">
        <v>4</v>
      </c>
      <c r="B25" s="236" t="s">
        <v>590</v>
      </c>
      <c r="C25" s="236"/>
      <c r="D25" s="236"/>
      <c r="E25" s="236"/>
      <c r="F25" s="236"/>
      <c r="G25" s="236"/>
      <c r="H25" s="236"/>
      <c r="I25" s="51" t="s">
        <v>587</v>
      </c>
      <c r="J25" s="51">
        <v>1</v>
      </c>
    </row>
    <row r="26" spans="1:10" ht="15.75" hidden="1" x14ac:dyDescent="0.25">
      <c r="A26" s="76"/>
      <c r="B26" s="77"/>
      <c r="C26" s="77"/>
      <c r="D26" s="77"/>
      <c r="E26" s="77"/>
      <c r="F26" s="77"/>
      <c r="G26" s="77"/>
      <c r="H26" s="77"/>
      <c r="I26" s="76"/>
      <c r="J26" s="76"/>
    </row>
    <row r="27" spans="1:10" ht="15.75" hidden="1" x14ac:dyDescent="0.25">
      <c r="A27" s="239" t="s">
        <v>972</v>
      </c>
      <c r="B27" s="239"/>
      <c r="C27" s="239"/>
      <c r="D27" s="239"/>
      <c r="E27" s="239"/>
      <c r="F27" s="239"/>
      <c r="G27" s="239"/>
      <c r="H27" s="239"/>
      <c r="I27" s="239"/>
      <c r="J27" s="239"/>
    </row>
    <row r="28" spans="1:10" ht="31.5" hidden="1" x14ac:dyDescent="0.25">
      <c r="A28" s="51" t="s">
        <v>122</v>
      </c>
      <c r="B28" s="240" t="s">
        <v>583</v>
      </c>
      <c r="C28" s="240"/>
      <c r="D28" s="240"/>
      <c r="E28" s="240"/>
      <c r="F28" s="240"/>
      <c r="G28" s="240"/>
      <c r="H28" s="240"/>
      <c r="I28" s="51" t="s">
        <v>584</v>
      </c>
      <c r="J28" s="51" t="s">
        <v>585</v>
      </c>
    </row>
    <row r="29" spans="1:10" ht="31.5" hidden="1" customHeight="1" x14ac:dyDescent="0.25">
      <c r="A29" s="51">
        <v>1</v>
      </c>
      <c r="B29" s="236" t="s">
        <v>973</v>
      </c>
      <c r="C29" s="236"/>
      <c r="D29" s="236"/>
      <c r="E29" s="236"/>
      <c r="F29" s="236"/>
      <c r="G29" s="236"/>
      <c r="H29" s="236"/>
      <c r="I29" s="51" t="s">
        <v>974</v>
      </c>
      <c r="J29" s="51">
        <v>245</v>
      </c>
    </row>
    <row r="30" spans="1:10" ht="31.5" hidden="1" customHeight="1" x14ac:dyDescent="0.25">
      <c r="A30" s="51">
        <v>2</v>
      </c>
      <c r="B30" s="236" t="s">
        <v>975</v>
      </c>
      <c r="C30" s="236"/>
      <c r="D30" s="236"/>
      <c r="E30" s="236"/>
      <c r="F30" s="236"/>
      <c r="G30" s="236"/>
      <c r="H30" s="236"/>
      <c r="I30" s="51" t="s">
        <v>974</v>
      </c>
      <c r="J30" s="51">
        <v>108</v>
      </c>
    </row>
    <row r="31" spans="1:10" ht="31.5" hidden="1" customHeight="1" x14ac:dyDescent="0.25">
      <c r="A31" s="51">
        <v>3</v>
      </c>
      <c r="B31" s="236" t="s">
        <v>976</v>
      </c>
      <c r="C31" s="236"/>
      <c r="D31" s="236"/>
      <c r="E31" s="236"/>
      <c r="F31" s="236"/>
      <c r="G31" s="236"/>
      <c r="H31" s="236"/>
      <c r="I31" s="51" t="s">
        <v>974</v>
      </c>
      <c r="J31" s="51">
        <v>29</v>
      </c>
    </row>
    <row r="32" spans="1:10" ht="33" hidden="1" customHeight="1" x14ac:dyDescent="0.25">
      <c r="A32" s="51">
        <v>4</v>
      </c>
      <c r="B32" s="236" t="s">
        <v>977</v>
      </c>
      <c r="C32" s="236"/>
      <c r="D32" s="236"/>
      <c r="E32" s="236"/>
      <c r="F32" s="236"/>
      <c r="G32" s="236"/>
      <c r="H32" s="236"/>
      <c r="I32" s="51" t="s">
        <v>587</v>
      </c>
      <c r="J32" s="51">
        <v>1</v>
      </c>
    </row>
    <row r="33" spans="1:10" ht="15.75" hidden="1" x14ac:dyDescent="0.25">
      <c r="A33" s="76"/>
      <c r="B33" s="77"/>
      <c r="C33" s="77"/>
      <c r="D33" s="77"/>
      <c r="E33" s="77"/>
      <c r="F33" s="77"/>
      <c r="G33" s="77"/>
      <c r="H33" s="77"/>
      <c r="I33" s="76"/>
      <c r="J33" s="76"/>
    </row>
    <row r="34" spans="1:10" ht="15.75" x14ac:dyDescent="0.25">
      <c r="A34" s="239" t="s">
        <v>1002</v>
      </c>
      <c r="B34" s="239"/>
      <c r="C34" s="239"/>
      <c r="D34" s="239"/>
      <c r="E34" s="239"/>
      <c r="F34" s="239"/>
      <c r="G34" s="239"/>
      <c r="H34" s="239"/>
      <c r="I34" s="239"/>
      <c r="J34" s="239"/>
    </row>
    <row r="35" spans="1:10" ht="31.5" x14ac:dyDescent="0.25">
      <c r="A35" s="51" t="s">
        <v>122</v>
      </c>
      <c r="B35" s="240" t="s">
        <v>583</v>
      </c>
      <c r="C35" s="240"/>
      <c r="D35" s="240"/>
      <c r="E35" s="240"/>
      <c r="F35" s="240"/>
      <c r="G35" s="240"/>
      <c r="H35" s="240"/>
      <c r="I35" s="78" t="s">
        <v>584</v>
      </c>
      <c r="J35" s="51" t="s">
        <v>585</v>
      </c>
    </row>
    <row r="36" spans="1:10" ht="36" customHeight="1" x14ac:dyDescent="0.25">
      <c r="A36" s="51">
        <v>1</v>
      </c>
      <c r="B36" s="236" t="s">
        <v>973</v>
      </c>
      <c r="C36" s="236"/>
      <c r="D36" s="236"/>
      <c r="E36" s="236"/>
      <c r="F36" s="236"/>
      <c r="G36" s="236"/>
      <c r="H36" s="236"/>
      <c r="I36" s="51" t="s">
        <v>974</v>
      </c>
      <c r="J36" s="51">
        <v>245</v>
      </c>
    </row>
    <row r="37" spans="1:10" ht="36" customHeight="1" x14ac:dyDescent="0.25">
      <c r="A37" s="51">
        <v>2</v>
      </c>
      <c r="B37" s="236" t="s">
        <v>975</v>
      </c>
      <c r="C37" s="236"/>
      <c r="D37" s="236"/>
      <c r="E37" s="236"/>
      <c r="F37" s="236"/>
      <c r="G37" s="236"/>
      <c r="H37" s="236"/>
      <c r="I37" s="51" t="s">
        <v>974</v>
      </c>
      <c r="J37" s="51">
        <v>108</v>
      </c>
    </row>
    <row r="38" spans="1:10" ht="36" customHeight="1" x14ac:dyDescent="0.25">
      <c r="A38" s="51">
        <v>3</v>
      </c>
      <c r="B38" s="236" t="s">
        <v>976</v>
      </c>
      <c r="C38" s="236"/>
      <c r="D38" s="236"/>
      <c r="E38" s="236"/>
      <c r="F38" s="236"/>
      <c r="G38" s="236"/>
      <c r="H38" s="236"/>
      <c r="I38" s="51" t="s">
        <v>974</v>
      </c>
      <c r="J38" s="51">
        <v>29</v>
      </c>
    </row>
    <row r="39" spans="1:10" ht="37.5" customHeight="1" x14ac:dyDescent="0.25">
      <c r="A39" s="51">
        <v>4</v>
      </c>
      <c r="B39" s="237" t="s">
        <v>966</v>
      </c>
      <c r="C39" s="237"/>
      <c r="D39" s="237"/>
      <c r="E39" s="237"/>
      <c r="F39" s="237"/>
      <c r="G39" s="237"/>
      <c r="H39" s="237"/>
      <c r="I39" s="51" t="s">
        <v>587</v>
      </c>
      <c r="J39" s="51">
        <v>1</v>
      </c>
    </row>
    <row r="40" spans="1:10" ht="72" customHeight="1" x14ac:dyDescent="0.25">
      <c r="A40" s="238" t="s">
        <v>978</v>
      </c>
      <c r="B40" s="238"/>
      <c r="C40" s="238"/>
      <c r="D40" s="238"/>
      <c r="E40" s="238"/>
      <c r="F40" s="238"/>
      <c r="G40" s="238"/>
      <c r="H40" s="238"/>
      <c r="I40" s="238"/>
      <c r="J40" s="238"/>
    </row>
  </sheetData>
  <mergeCells count="33">
    <mergeCell ref="B16:H16"/>
    <mergeCell ref="A3:J3"/>
    <mergeCell ref="A4:J4"/>
    <mergeCell ref="A6:J6"/>
    <mergeCell ref="B7:H7"/>
    <mergeCell ref="B8:H8"/>
    <mergeCell ref="B9:H9"/>
    <mergeCell ref="B10:H10"/>
    <mergeCell ref="A11:J11"/>
    <mergeCell ref="A13:J13"/>
    <mergeCell ref="B14:H14"/>
    <mergeCell ref="B15:H15"/>
    <mergeCell ref="B30:H30"/>
    <mergeCell ref="B17:H17"/>
    <mergeCell ref="B18:H18"/>
    <mergeCell ref="A20:J20"/>
    <mergeCell ref="B21:H21"/>
    <mergeCell ref="B22:H22"/>
    <mergeCell ref="B23:H23"/>
    <mergeCell ref="B24:H24"/>
    <mergeCell ref="B25:H25"/>
    <mergeCell ref="A27:J27"/>
    <mergeCell ref="B28:H28"/>
    <mergeCell ref="B29:H29"/>
    <mergeCell ref="B38:H38"/>
    <mergeCell ref="B39:H39"/>
    <mergeCell ref="A40:J40"/>
    <mergeCell ref="B31:H31"/>
    <mergeCell ref="B32:H32"/>
    <mergeCell ref="A34:J34"/>
    <mergeCell ref="B35:H35"/>
    <mergeCell ref="B36:H36"/>
    <mergeCell ref="B37:H37"/>
  </mergeCell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Титул</vt:lpstr>
      <vt:lpstr>Требования по вып</vt:lpstr>
      <vt:lpstr>Место расп и объем</vt:lpstr>
      <vt:lpstr>Приложение 1</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Середенко Елена Николаевна</cp:lastModifiedBy>
  <cp:lastPrinted>2021-09-09T10:28:28Z</cp:lastPrinted>
  <dcterms:created xsi:type="dcterms:W3CDTF">2016-02-10T13:22:54Z</dcterms:created>
  <dcterms:modified xsi:type="dcterms:W3CDTF">2021-09-09T10:28:32Z</dcterms:modified>
</cp:coreProperties>
</file>